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H_TP3300.VL.0082\"/>
    </mc:Choice>
  </mc:AlternateContent>
  <bookViews>
    <workbookView xWindow="0" yWindow="0" windowWidth="19200" windowHeight="7500"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эфф." sheetId="30" r:id="rId8"/>
    <sheet name="6.1. Паспорт сетевой график" sheetId="16" r:id="rId9"/>
    <sheet name="6.2. Паспорт фин осв ввод" sheetId="15" r:id="rId10"/>
    <sheet name="7. Паспорт отчет о закупке" sheetId="33"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 localSheetId="10">#REF!</definedName>
    <definedName name="\m1">#REF!</definedName>
    <definedName name="\s" localSheetId="10">#REF!</definedName>
    <definedName name="\s">#REF!</definedName>
    <definedName name="\z" localSheetId="10">#REF!</definedName>
    <definedName name="\z">#REF!</definedName>
    <definedName name="________kin1" localSheetId="10">#REF!</definedName>
    <definedName name="________kin1">#REF!</definedName>
    <definedName name="________sch1" localSheetId="10">#REF!</definedName>
    <definedName name="________sch1">#REF!</definedName>
    <definedName name="________sch11" localSheetId="10">#REF!</definedName>
    <definedName name="________sch11">#REF!</definedName>
    <definedName name="________sch2" localSheetId="10">#REF!</definedName>
    <definedName name="________sch2">#REF!</definedName>
    <definedName name="________sch3" localSheetId="10">#REF!</definedName>
    <definedName name="________sch3">#REF!</definedName>
    <definedName name="________sch4" localSheetId="10">#REF!</definedName>
    <definedName name="________sch4">#REF!</definedName>
    <definedName name="________sch5" localSheetId="10">#REF!</definedName>
    <definedName name="________sch5">#REF!</definedName>
    <definedName name="________sch6" localSheetId="10">#REF!</definedName>
    <definedName name="________sch6">#REF!</definedName>
    <definedName name="________sch7" localSheetId="10">#REF!</definedName>
    <definedName name="________sch7">#REF!</definedName>
    <definedName name="________sch8" localSheetId="10">#REF!</definedName>
    <definedName name="________sch8">#REF!</definedName>
    <definedName name="________sch9" localSheetId="10">#REF!</definedName>
    <definedName name="________sch9">#REF!</definedName>
    <definedName name="________ti1" localSheetId="10">#REF!</definedName>
    <definedName name="________ti1">#REF!</definedName>
    <definedName name="________ti11" localSheetId="10">#REF!</definedName>
    <definedName name="________ti11">#REF!</definedName>
    <definedName name="________ti2" localSheetId="10">#REF!</definedName>
    <definedName name="________ti2">#REF!</definedName>
    <definedName name="________ti3" localSheetId="10">#REF!</definedName>
    <definedName name="________ti3">#REF!</definedName>
    <definedName name="________ti4" localSheetId="10">#REF!</definedName>
    <definedName name="________ti4">#REF!</definedName>
    <definedName name="________ti5" localSheetId="10">#REF!</definedName>
    <definedName name="________ti5">#REF!</definedName>
    <definedName name="________ti6" localSheetId="10">#REF!</definedName>
    <definedName name="________ti6">#REF!</definedName>
    <definedName name="________ti7" localSheetId="10">#REF!</definedName>
    <definedName name="________ti7">#REF!</definedName>
    <definedName name="________ti8" localSheetId="10">#REF!</definedName>
    <definedName name="________ti8">#REF!</definedName>
    <definedName name="________ti9" localSheetId="10">#REF!</definedName>
    <definedName name="________ti9">#REF!</definedName>
    <definedName name="________ts1" localSheetId="10">#REF!</definedName>
    <definedName name="________ts1">#REF!</definedName>
    <definedName name="________ts10" localSheetId="10">#REF!</definedName>
    <definedName name="________ts10">#REF!</definedName>
    <definedName name="________ts11" localSheetId="10">#REF!</definedName>
    <definedName name="________ts11">#REF!</definedName>
    <definedName name="________ts2" localSheetId="10">#REF!</definedName>
    <definedName name="________ts2">#REF!</definedName>
    <definedName name="________ts3" localSheetId="10">#REF!</definedName>
    <definedName name="________ts3">#REF!</definedName>
    <definedName name="________ts4" localSheetId="10">#REF!</definedName>
    <definedName name="________ts4">#REF!</definedName>
    <definedName name="________ts5" localSheetId="10">#REF!</definedName>
    <definedName name="________ts5">#REF!</definedName>
    <definedName name="________ts6" localSheetId="10">#REF!</definedName>
    <definedName name="________ts6">#REF!</definedName>
    <definedName name="________ts7" localSheetId="10">#REF!</definedName>
    <definedName name="________ts7">#REF!</definedName>
    <definedName name="________ts8" localSheetId="10">#REF!</definedName>
    <definedName name="________ts8">#REF!</definedName>
    <definedName name="________ts9" localSheetId="10">#REF!</definedName>
    <definedName name="________ts9">#REF!</definedName>
    <definedName name="______kin1" localSheetId="10">#REF!</definedName>
    <definedName name="______kin1">#REF!</definedName>
    <definedName name="______sch1" localSheetId="10">#REF!</definedName>
    <definedName name="______sch1">#REF!</definedName>
    <definedName name="______sch11" localSheetId="10">#REF!</definedName>
    <definedName name="______sch11">#REF!</definedName>
    <definedName name="______sch2" localSheetId="10">#REF!</definedName>
    <definedName name="______sch2">#REF!</definedName>
    <definedName name="______sch3" localSheetId="10">#REF!</definedName>
    <definedName name="______sch3">#REF!</definedName>
    <definedName name="______sch4" localSheetId="10">#REF!</definedName>
    <definedName name="______sch4">#REF!</definedName>
    <definedName name="______sch5" localSheetId="10">#REF!</definedName>
    <definedName name="______sch5">#REF!</definedName>
    <definedName name="______sch6" localSheetId="10">#REF!</definedName>
    <definedName name="______sch6">#REF!</definedName>
    <definedName name="______sch7" localSheetId="10">#REF!</definedName>
    <definedName name="______sch7">#REF!</definedName>
    <definedName name="______sch8" localSheetId="10">#REF!</definedName>
    <definedName name="______sch8">#REF!</definedName>
    <definedName name="______sch9" localSheetId="10">#REF!</definedName>
    <definedName name="______sch9">#REF!</definedName>
    <definedName name="______ti1" localSheetId="10">#REF!</definedName>
    <definedName name="______ti1">#REF!</definedName>
    <definedName name="______ti11" localSheetId="10">#REF!</definedName>
    <definedName name="______ti11">#REF!</definedName>
    <definedName name="______ti2" localSheetId="10">#REF!</definedName>
    <definedName name="______ti2">#REF!</definedName>
    <definedName name="______ti3" localSheetId="10">#REF!</definedName>
    <definedName name="______ti3">#REF!</definedName>
    <definedName name="______ti4" localSheetId="10">#REF!</definedName>
    <definedName name="______ti4">#REF!</definedName>
    <definedName name="______ti5" localSheetId="10">#REF!</definedName>
    <definedName name="______ti5">#REF!</definedName>
    <definedName name="______ti6" localSheetId="10">#REF!</definedName>
    <definedName name="______ti6">#REF!</definedName>
    <definedName name="______ti7" localSheetId="10">#REF!</definedName>
    <definedName name="______ti7">#REF!</definedName>
    <definedName name="______ti8" localSheetId="10">#REF!</definedName>
    <definedName name="______ti8">#REF!</definedName>
    <definedName name="______ti9" localSheetId="10">#REF!</definedName>
    <definedName name="______ti9">#REF!</definedName>
    <definedName name="______ts1" localSheetId="10">#REF!</definedName>
    <definedName name="______ts1">#REF!</definedName>
    <definedName name="______ts10" localSheetId="10">#REF!</definedName>
    <definedName name="______ts10">#REF!</definedName>
    <definedName name="______ts11" localSheetId="10">#REF!</definedName>
    <definedName name="______ts11">#REF!</definedName>
    <definedName name="______ts2" localSheetId="10">#REF!</definedName>
    <definedName name="______ts2">#REF!</definedName>
    <definedName name="______ts3" localSheetId="10">#REF!</definedName>
    <definedName name="______ts3">#REF!</definedName>
    <definedName name="______ts4" localSheetId="10">#REF!</definedName>
    <definedName name="______ts4">#REF!</definedName>
    <definedName name="______ts5" localSheetId="10">#REF!</definedName>
    <definedName name="______ts5">#REF!</definedName>
    <definedName name="______ts6" localSheetId="10">#REF!</definedName>
    <definedName name="______ts6">#REF!</definedName>
    <definedName name="______ts7" localSheetId="10">#REF!</definedName>
    <definedName name="______ts7">#REF!</definedName>
    <definedName name="______ts8" localSheetId="10">#REF!</definedName>
    <definedName name="______ts8">#REF!</definedName>
    <definedName name="______ts9" localSheetId="10">#REF!</definedName>
    <definedName name="______ts9">#REF!</definedName>
    <definedName name="____kin1" localSheetId="10">#REF!</definedName>
    <definedName name="____kin1">#REF!</definedName>
    <definedName name="____sch1" localSheetId="10">#REF!</definedName>
    <definedName name="____sch1">#REF!</definedName>
    <definedName name="____sch11" localSheetId="10">#REF!</definedName>
    <definedName name="____sch11">#REF!</definedName>
    <definedName name="____sch2" localSheetId="10">#REF!</definedName>
    <definedName name="____sch2">#REF!</definedName>
    <definedName name="____sch3" localSheetId="10">#REF!</definedName>
    <definedName name="____sch3">#REF!</definedName>
    <definedName name="____sch4" localSheetId="10">#REF!</definedName>
    <definedName name="____sch4">#REF!</definedName>
    <definedName name="____sch5" localSheetId="10">#REF!</definedName>
    <definedName name="____sch5">#REF!</definedName>
    <definedName name="____sch6" localSheetId="10">#REF!</definedName>
    <definedName name="____sch6">#REF!</definedName>
    <definedName name="____sch7" localSheetId="10">#REF!</definedName>
    <definedName name="____sch7">#REF!</definedName>
    <definedName name="____sch8" localSheetId="10">#REF!</definedName>
    <definedName name="____sch8">#REF!</definedName>
    <definedName name="____sch9" localSheetId="10">#REF!</definedName>
    <definedName name="____sch9">#REF!</definedName>
    <definedName name="____ti1" localSheetId="10">#REF!</definedName>
    <definedName name="____ti1">#REF!</definedName>
    <definedName name="____ti11" localSheetId="10">#REF!</definedName>
    <definedName name="____ti11">#REF!</definedName>
    <definedName name="____ti2" localSheetId="10">#REF!</definedName>
    <definedName name="____ti2">#REF!</definedName>
    <definedName name="____ti3" localSheetId="10">#REF!</definedName>
    <definedName name="____ti3">#REF!</definedName>
    <definedName name="____ti4" localSheetId="10">#REF!</definedName>
    <definedName name="____ti4">#REF!</definedName>
    <definedName name="____ti5" localSheetId="10">#REF!</definedName>
    <definedName name="____ti5">#REF!</definedName>
    <definedName name="____ti6" localSheetId="10">#REF!</definedName>
    <definedName name="____ti6">#REF!</definedName>
    <definedName name="____ti7" localSheetId="10">#REF!</definedName>
    <definedName name="____ti7">#REF!</definedName>
    <definedName name="____ti8" localSheetId="10">#REF!</definedName>
    <definedName name="____ti8">#REF!</definedName>
    <definedName name="____ti9" localSheetId="10">#REF!</definedName>
    <definedName name="____ti9">#REF!</definedName>
    <definedName name="____ts1" localSheetId="10">#REF!</definedName>
    <definedName name="____ts1">#REF!</definedName>
    <definedName name="____ts10" localSheetId="10">#REF!</definedName>
    <definedName name="____ts10">#REF!</definedName>
    <definedName name="____ts11" localSheetId="10">#REF!</definedName>
    <definedName name="____ts11">#REF!</definedName>
    <definedName name="____ts2" localSheetId="10">#REF!</definedName>
    <definedName name="____ts2">#REF!</definedName>
    <definedName name="____ts3" localSheetId="10">#REF!</definedName>
    <definedName name="____ts3">#REF!</definedName>
    <definedName name="____ts4" localSheetId="10">#REF!</definedName>
    <definedName name="____ts4">#REF!</definedName>
    <definedName name="____ts5" localSheetId="10">#REF!</definedName>
    <definedName name="____ts5">#REF!</definedName>
    <definedName name="____ts6" localSheetId="10">#REF!</definedName>
    <definedName name="____ts6">#REF!</definedName>
    <definedName name="____ts7" localSheetId="10">#REF!</definedName>
    <definedName name="____ts7">#REF!</definedName>
    <definedName name="____ts8" localSheetId="10">#REF!</definedName>
    <definedName name="____ts8">#REF!</definedName>
    <definedName name="____ts9" localSheetId="10">#REF!</definedName>
    <definedName name="____ts9">#REF!</definedName>
    <definedName name="___kin1" localSheetId="10">#REF!</definedName>
    <definedName name="___kin1">#REF!</definedName>
    <definedName name="___sch1" localSheetId="10">#REF!</definedName>
    <definedName name="___sch1">#REF!</definedName>
    <definedName name="___sch11" localSheetId="10">#REF!</definedName>
    <definedName name="___sch11">#REF!</definedName>
    <definedName name="___sch2" localSheetId="10">#REF!</definedName>
    <definedName name="___sch2">#REF!</definedName>
    <definedName name="___sch3" localSheetId="10">#REF!</definedName>
    <definedName name="___sch3">#REF!</definedName>
    <definedName name="___sch4" localSheetId="10">#REF!</definedName>
    <definedName name="___sch4">#REF!</definedName>
    <definedName name="___sch5" localSheetId="10">#REF!</definedName>
    <definedName name="___sch5">#REF!</definedName>
    <definedName name="___sch6" localSheetId="10">#REF!</definedName>
    <definedName name="___sch6">#REF!</definedName>
    <definedName name="___sch7" localSheetId="10">#REF!</definedName>
    <definedName name="___sch7">#REF!</definedName>
    <definedName name="___sch8" localSheetId="10">#REF!</definedName>
    <definedName name="___sch8">#REF!</definedName>
    <definedName name="___sch9" localSheetId="10">#REF!</definedName>
    <definedName name="___sch9">#REF!</definedName>
    <definedName name="___ti1" localSheetId="10">#REF!</definedName>
    <definedName name="___ti1">#REF!</definedName>
    <definedName name="___ti11" localSheetId="10">#REF!</definedName>
    <definedName name="___ti11">#REF!</definedName>
    <definedName name="___ti2" localSheetId="10">#REF!</definedName>
    <definedName name="___ti2">#REF!</definedName>
    <definedName name="___ti3" localSheetId="10">#REF!</definedName>
    <definedName name="___ti3">#REF!</definedName>
    <definedName name="___ti4" localSheetId="10">#REF!</definedName>
    <definedName name="___ti4">#REF!</definedName>
    <definedName name="___ti5" localSheetId="10">#REF!</definedName>
    <definedName name="___ti5">#REF!</definedName>
    <definedName name="___ti6" localSheetId="10">#REF!</definedName>
    <definedName name="___ti6">#REF!</definedName>
    <definedName name="___ti7" localSheetId="10">#REF!</definedName>
    <definedName name="___ti7">#REF!</definedName>
    <definedName name="___ti8" localSheetId="10">#REF!</definedName>
    <definedName name="___ti8">#REF!</definedName>
    <definedName name="___ti9" localSheetId="10">#REF!</definedName>
    <definedName name="___ti9">#REF!</definedName>
    <definedName name="___ts1" localSheetId="10">#REF!</definedName>
    <definedName name="___ts1">#REF!</definedName>
    <definedName name="___ts10" localSheetId="10">#REF!</definedName>
    <definedName name="___ts10">#REF!</definedName>
    <definedName name="___ts11" localSheetId="10">#REF!</definedName>
    <definedName name="___ts11">#REF!</definedName>
    <definedName name="___ts2" localSheetId="10">#REF!</definedName>
    <definedName name="___ts2">#REF!</definedName>
    <definedName name="___ts3" localSheetId="10">#REF!</definedName>
    <definedName name="___ts3">#REF!</definedName>
    <definedName name="___ts4" localSheetId="10">#REF!</definedName>
    <definedName name="___ts4">#REF!</definedName>
    <definedName name="___ts5" localSheetId="10">#REF!</definedName>
    <definedName name="___ts5">#REF!</definedName>
    <definedName name="___ts6" localSheetId="10">#REF!</definedName>
    <definedName name="___ts6">#REF!</definedName>
    <definedName name="___ts7" localSheetId="10">#REF!</definedName>
    <definedName name="___ts7">#REF!</definedName>
    <definedName name="___ts8" localSheetId="10">#REF!</definedName>
    <definedName name="___ts8">#REF!</definedName>
    <definedName name="___ts9" localSheetId="10">#REF!</definedName>
    <definedName name="___ts9">#REF!</definedName>
    <definedName name="__kin1" localSheetId="10">#REF!</definedName>
    <definedName name="__kin1">#REF!</definedName>
    <definedName name="__sch1" localSheetId="10">#REF!</definedName>
    <definedName name="__sch1">#REF!</definedName>
    <definedName name="__sch11" localSheetId="10">#REF!</definedName>
    <definedName name="__sch11">#REF!</definedName>
    <definedName name="__sch2" localSheetId="10">#REF!</definedName>
    <definedName name="__sch2">#REF!</definedName>
    <definedName name="__sch3" localSheetId="10">#REF!</definedName>
    <definedName name="__sch3">#REF!</definedName>
    <definedName name="__sch4" localSheetId="10">#REF!</definedName>
    <definedName name="__sch4">#REF!</definedName>
    <definedName name="__sch5" localSheetId="10">#REF!</definedName>
    <definedName name="__sch5">#REF!</definedName>
    <definedName name="__sch6" localSheetId="10">#REF!</definedName>
    <definedName name="__sch6">#REF!</definedName>
    <definedName name="__sch7" localSheetId="10">#REF!</definedName>
    <definedName name="__sch7">#REF!</definedName>
    <definedName name="__sch8" localSheetId="10">#REF!</definedName>
    <definedName name="__sch8">#REF!</definedName>
    <definedName name="__sch9" localSheetId="10">#REF!</definedName>
    <definedName name="__sch9">#REF!</definedName>
    <definedName name="__tc1" localSheetId="10">#REF!</definedName>
    <definedName name="__tc1">#REF!</definedName>
    <definedName name="__ti1" localSheetId="10">#REF!</definedName>
    <definedName name="__ti1">#REF!</definedName>
    <definedName name="__ti11" localSheetId="10">#REF!</definedName>
    <definedName name="__ti11">#REF!</definedName>
    <definedName name="__ti2" localSheetId="10">#REF!</definedName>
    <definedName name="__ti2">#REF!</definedName>
    <definedName name="__ti3" localSheetId="10">#REF!</definedName>
    <definedName name="__ti3">#REF!</definedName>
    <definedName name="__ti4" localSheetId="10">#REF!</definedName>
    <definedName name="__ti4">#REF!</definedName>
    <definedName name="__ti5" localSheetId="10">#REF!</definedName>
    <definedName name="__ti5">#REF!</definedName>
    <definedName name="__ti6" localSheetId="10">#REF!</definedName>
    <definedName name="__ti6">#REF!</definedName>
    <definedName name="__ti7" localSheetId="10">#REF!</definedName>
    <definedName name="__ti7">#REF!</definedName>
    <definedName name="__ti8" localSheetId="10">#REF!</definedName>
    <definedName name="__ti8">#REF!</definedName>
    <definedName name="__ti9" localSheetId="10">#REF!</definedName>
    <definedName name="__ti9">#REF!</definedName>
    <definedName name="__ts1" localSheetId="10">#REF!</definedName>
    <definedName name="__ts1">#REF!</definedName>
    <definedName name="__ts10" localSheetId="10">#REF!</definedName>
    <definedName name="__ts10">#REF!</definedName>
    <definedName name="__ts11" localSheetId="10">#REF!</definedName>
    <definedName name="__ts11">#REF!</definedName>
    <definedName name="__ts2" localSheetId="10">#REF!</definedName>
    <definedName name="__ts2">#REF!</definedName>
    <definedName name="__ts3" localSheetId="10">#REF!</definedName>
    <definedName name="__ts3">#REF!</definedName>
    <definedName name="__ts4" localSheetId="10">#REF!</definedName>
    <definedName name="__ts4">#REF!</definedName>
    <definedName name="__ts5" localSheetId="10">#REF!</definedName>
    <definedName name="__ts5">#REF!</definedName>
    <definedName name="__ts6" localSheetId="10">#REF!</definedName>
    <definedName name="__ts6">#REF!</definedName>
    <definedName name="__ts7" localSheetId="10">#REF!</definedName>
    <definedName name="__ts7">#REF!</definedName>
    <definedName name="__ts8" localSheetId="10">#REF!</definedName>
    <definedName name="__ts8">#REF!</definedName>
    <definedName name="__ts9" localSheetId="10">#REF!</definedName>
    <definedName name="__ts9">#REF!</definedName>
    <definedName name="_AUTOEXEC" localSheetId="10">#REF!</definedName>
    <definedName name="_AUTOEXEC">#REF!</definedName>
    <definedName name="_k" localSheetId="10">#REF!</definedName>
    <definedName name="_k">#REF!</definedName>
    <definedName name="_kin1" localSheetId="10">#REF!</definedName>
    <definedName name="_kin1">#REF!</definedName>
    <definedName name="_m" localSheetId="10">#REF!</definedName>
    <definedName name="_m">#REF!</definedName>
    <definedName name="_s" localSheetId="10">#REF!</definedName>
    <definedName name="_s">#REF!</definedName>
    <definedName name="_sch1" localSheetId="10">#REF!</definedName>
    <definedName name="_sch1">#REF!</definedName>
    <definedName name="_sch11" localSheetId="10">#REF!</definedName>
    <definedName name="_sch11">#REF!</definedName>
    <definedName name="_sch2" localSheetId="10">#REF!</definedName>
    <definedName name="_sch2">#REF!</definedName>
    <definedName name="_sch3" localSheetId="10">#REF!</definedName>
    <definedName name="_sch3">#REF!</definedName>
    <definedName name="_sch4" localSheetId="10">#REF!</definedName>
    <definedName name="_sch4">#REF!</definedName>
    <definedName name="_sch5" localSheetId="10">#REF!</definedName>
    <definedName name="_sch5">#REF!</definedName>
    <definedName name="_sch6" localSheetId="10">#REF!</definedName>
    <definedName name="_sch6">#REF!</definedName>
    <definedName name="_sch7" localSheetId="10">#REF!</definedName>
    <definedName name="_sch7">#REF!</definedName>
    <definedName name="_sch8" localSheetId="10">#REF!</definedName>
    <definedName name="_sch8">#REF!</definedName>
    <definedName name="_sch9" localSheetId="10">#REF!</definedName>
    <definedName name="_sch9">#REF!</definedName>
    <definedName name="_ti1" localSheetId="10">#REF!</definedName>
    <definedName name="_ti1">#REF!</definedName>
    <definedName name="_ti11" localSheetId="10">#REF!</definedName>
    <definedName name="_ti11">#REF!</definedName>
    <definedName name="_ti2" localSheetId="10">#REF!</definedName>
    <definedName name="_ti2">#REF!</definedName>
    <definedName name="_ti3" localSheetId="10">#REF!</definedName>
    <definedName name="_ti3">#REF!</definedName>
    <definedName name="_ti4" localSheetId="10">#REF!</definedName>
    <definedName name="_ti4">#REF!</definedName>
    <definedName name="_ti5" localSheetId="10">#REF!</definedName>
    <definedName name="_ti5">#REF!</definedName>
    <definedName name="_ti6" localSheetId="10">#REF!</definedName>
    <definedName name="_ti6">#REF!</definedName>
    <definedName name="_ti7" localSheetId="10">#REF!</definedName>
    <definedName name="_ti7">#REF!</definedName>
    <definedName name="_ti8" localSheetId="10">#REF!</definedName>
    <definedName name="_ti8">#REF!</definedName>
    <definedName name="_ti9" localSheetId="10">#REF!</definedName>
    <definedName name="_ti9">#REF!</definedName>
    <definedName name="_ts1" localSheetId="10">#REF!</definedName>
    <definedName name="_ts1">#REF!</definedName>
    <definedName name="_ts10" localSheetId="10">#REF!</definedName>
    <definedName name="_ts10">#REF!</definedName>
    <definedName name="_ts11" localSheetId="10">#REF!</definedName>
    <definedName name="_ts11">#REF!</definedName>
    <definedName name="_ts2" localSheetId="10">#REF!</definedName>
    <definedName name="_ts2">#REF!</definedName>
    <definedName name="_ts3" localSheetId="10">#REF!</definedName>
    <definedName name="_ts3">#REF!</definedName>
    <definedName name="_ts4" localSheetId="10">#REF!</definedName>
    <definedName name="_ts4">#REF!</definedName>
    <definedName name="_ts5" localSheetId="10">#REF!</definedName>
    <definedName name="_ts5">#REF!</definedName>
    <definedName name="_ts6" localSheetId="10">#REF!</definedName>
    <definedName name="_ts6">#REF!</definedName>
    <definedName name="_ts7" localSheetId="10">#REF!</definedName>
    <definedName name="_ts7">#REF!</definedName>
    <definedName name="_ts8" localSheetId="10">#REF!</definedName>
    <definedName name="_ts8">#REF!</definedName>
    <definedName name="_ts9" localSheetId="10">#REF!</definedName>
    <definedName name="_ts9">#REF!</definedName>
    <definedName name="_z" localSheetId="10">#REF!</definedName>
    <definedName name="_z">#REF!</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 localSheetId="10">#REF!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 localSheetId="10">#REF!</definedName>
    <definedName name="Excel_BuiltIn_Print_Area_3">#REF!</definedName>
    <definedName name="Excel_BuiltIn_Print_Area_6" localSheetId="10">#REF!</definedName>
    <definedName name="Excel_BuiltIn_Print_Area_6">#REF!</definedName>
    <definedName name="Excel_BuiltIn_Print_Titles_2" localSheetId="10">#REF!</definedName>
    <definedName name="Excel_BuiltIn_Print_Titles_2">#REF!</definedName>
    <definedName name="fdhb" localSheetId="10">#REF!</definedName>
    <definedName name="fdhb">#REF!</definedName>
    <definedName name="filial" localSheetId="10">#REF!</definedName>
    <definedName name="filial">#REF!</definedName>
    <definedName name="gr_blank" localSheetId="10">#REF!</definedName>
    <definedName name="gr_blank">#REF!</definedName>
    <definedName name="gr_blankname" localSheetId="10">#REF!</definedName>
    <definedName name="gr_blankname">#REF!</definedName>
    <definedName name="gr_filial" localSheetId="10">#REF!</definedName>
    <definedName name="gr_filial">#REF!</definedName>
    <definedName name="gr_itogoobj" localSheetId="10">#REF!</definedName>
    <definedName name="gr_itogoobj">#REF!</definedName>
    <definedName name="gr_pril" localSheetId="10">#REF!</definedName>
    <definedName name="gr_pril">#REF!</definedName>
    <definedName name="gr_proc" localSheetId="10">#REF!</definedName>
    <definedName name="gr_proc">#REF!</definedName>
    <definedName name="gr_procobj" localSheetId="10">#REF!</definedName>
    <definedName name="gr_procobj">#REF!</definedName>
    <definedName name="gr_procobj2" localSheetId="10">#REF!</definedName>
    <definedName name="gr_procobj2">#REF!</definedName>
    <definedName name="gr_razdel" localSheetId="10">#REF!</definedName>
    <definedName name="gr_razdel">#REF!</definedName>
    <definedName name="gr_razdelobj" localSheetId="10">#REF!</definedName>
    <definedName name="gr_razdelobj">#REF!</definedName>
    <definedName name="gr_teh" localSheetId="10">#REF!</definedName>
    <definedName name="gr_teh">#REF!</definedName>
    <definedName name="gr_vsego" localSheetId="10">#REF!</definedName>
    <definedName name="gr_vsego">#REF!</definedName>
    <definedName name="hmao" localSheetId="10">#REF!</definedName>
    <definedName name="hmao">#REF!</definedName>
    <definedName name="Itog" localSheetId="10">#REF!</definedName>
    <definedName name="Itog">#REF!</definedName>
    <definedName name="K_1" localSheetId="10">#REF!</definedName>
    <definedName name="K_1">#REF!</definedName>
    <definedName name="Kin" localSheetId="10">#REF!</definedName>
    <definedName name="Kin">#REF!</definedName>
    <definedName name="kurs" localSheetId="10">#REF!</definedName>
    <definedName name="kurs">#REF!</definedName>
    <definedName name="Kyrs" localSheetId="10">#REF!</definedName>
    <definedName name="Kyrs">#REF!</definedName>
    <definedName name="LINE" localSheetId="10">#REF!</definedName>
    <definedName name="LINE" localSheetId="11">'8. Общие сведения'!$32:$32</definedName>
    <definedName name="LINE">#REF!</definedName>
    <definedName name="Nalog" localSheetId="10">#REF!</definedName>
    <definedName name="Nalog">#REF!</definedName>
    <definedName name="numformat" localSheetId="10">#REF!</definedName>
    <definedName name="numformat">#REF!</definedName>
    <definedName name="numformat_osreg" localSheetId="10">#REF!</definedName>
    <definedName name="numformat_osreg">#REF!</definedName>
    <definedName name="numformat_osv3" localSheetId="10">#REF!</definedName>
    <definedName name="numformat_osv3">#REF!</definedName>
    <definedName name="perdolya02" localSheetId="10">#REF!</definedName>
    <definedName name="perdolya02">#REF!</definedName>
    <definedName name="PRIZNAK" localSheetId="10">'[3]8. Общие сведения'!#REF!</definedName>
    <definedName name="PRIZNAK">'8. Общие сведения'!#REF!</definedName>
    <definedName name="rr" localSheetId="10">'[4]Пример расчета'!#REF!</definedName>
    <definedName name="rr">'[4]Пример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 localSheetId="10">#REF!</definedName>
    <definedName name="SM_SM">#REF!</definedName>
    <definedName name="SM_STO" localSheetId="10">'[5]93-110'!#REF!</definedName>
    <definedName name="SM_STO">'[5]93-110'!#REF!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 localSheetId="10">#REF!</definedName>
    <definedName name="SPP">#REF!</definedName>
    <definedName name="SUM_" localSheetId="10">#REF!</definedName>
    <definedName name="SUM_">#REF!</definedName>
    <definedName name="SUM_1" localSheetId="10">#REF!</definedName>
    <definedName name="SUM_1">#REF!</definedName>
    <definedName name="SUM_3" localSheetId="10">#REF!</definedName>
    <definedName name="SUM_3">#REF!</definedName>
    <definedName name="TABLINE" localSheetId="10">#REF!</definedName>
    <definedName name="TABLINE">#REF!</definedName>
    <definedName name="tabobsch02" localSheetId="10">#REF!</definedName>
    <definedName name="tabobsch02">#REF!</definedName>
    <definedName name="tabreg02" localSheetId="10">#REF!</definedName>
    <definedName name="tabreg02">#REF!</definedName>
    <definedName name="tc" localSheetId="10">#REF!</definedName>
    <definedName name="tc">#REF!</definedName>
    <definedName name="temp" localSheetId="10">#REF!</definedName>
    <definedName name="temp">#REF!</definedName>
    <definedName name="test" localSheetId="10">#REF!</definedName>
    <definedName name="test">#REF!</definedName>
    <definedName name="tpnum" localSheetId="10">#REF!</definedName>
    <definedName name="tpnum">#REF!</definedName>
    <definedName name="trans" localSheetId="10">#REF!</definedName>
    <definedName name="trans">#REF!</definedName>
    <definedName name="vsego02" localSheetId="10">#REF!</definedName>
    <definedName name="vsego02">#REF!</definedName>
    <definedName name="yanao" localSheetId="10">#REF!</definedName>
    <definedName name="yanao">#REF!</definedName>
    <definedName name="yug" localSheetId="10">#REF!</definedName>
    <definedName name="yug">#REF!</definedName>
    <definedName name="yyy" localSheetId="10">#REF!</definedName>
    <definedName name="yyy">#REF!</definedName>
    <definedName name="Z_0EA6AFC2_1C9C_40D7_A501_45C32574DDF1_.wvu.PrintArea" localSheetId="10" hidden="1">'7. Паспорт отчет о закупке'!$A$1:$AV$27</definedName>
    <definedName name="Z_516D7D8D_0142_4BD1_B035_14AE0A644E77_.wvu.PrintArea" localSheetId="10" hidden="1">'7. Паспорт отчет о закупке'!$A$1:$AV$27</definedName>
    <definedName name="Z_5417D076_D074_4A54_A505_8CFA397E84B4_.wvu.PrintArea" localSheetId="10" hidden="1">'7. Паспорт отчет о закупке'!$A$1:$AV$27</definedName>
    <definedName name="Z_7BE7373E_C384_40FD_803C_4423837EA29F_.wvu.PrintArea" localSheetId="10" hidden="1">'7. Паспорт отчет о закупке'!$A$1:$AV$27</definedName>
    <definedName name="Z_7E9D7867_F094_4763_9ADD_DC0E6801C9E1_.wvu.PrintArea" localSheetId="10" hidden="1">'7. Паспорт отчет о закупке'!$A$1:$AV$27</definedName>
    <definedName name="Z_B491A99A_0D39_46A3_8AB3_D747F769632E_.wvu.PrintArea" localSheetId="10" hidden="1">'7. Паспорт отчет о закупке'!$A$1:$AV$27</definedName>
    <definedName name="Z_F6B6C0B1_4573_4813_9CA8_41CA6C127F20_.wvu.PrintArea" localSheetId="10" hidden="1">'7. Паспорт отчет о закупке'!$A$1:$AV$27</definedName>
    <definedName name="ZAK1" localSheetId="10">#REF!</definedName>
    <definedName name="ZAK1">#REF!</definedName>
    <definedName name="ZAK2" localSheetId="10">#REF!</definedName>
    <definedName name="ZAK2">#REF!</definedName>
    <definedName name="а" localSheetId="10">#REF!</definedName>
    <definedName name="а">#REF!</definedName>
    <definedName name="А15" localSheetId="10">#REF!</definedName>
    <definedName name="А15">#REF!</definedName>
    <definedName name="А2" localSheetId="10">#REF!</definedName>
    <definedName name="А2">#REF!</definedName>
    <definedName name="а36" localSheetId="10">#REF!</definedName>
    <definedName name="а36">#REF!</definedName>
    <definedName name="ааа" localSheetId="10">#REF!</definedName>
    <definedName name="ааа">#REF!</definedName>
    <definedName name="ав" localSheetId="10">#REF!</definedName>
    <definedName name="ав">#REF!</definedName>
    <definedName name="Авторский_надзор" localSheetId="10">#REF!</definedName>
    <definedName name="Авторский_надзор">#REF!</definedName>
    <definedName name="аренда">[6]Общие!$B$3</definedName>
    <definedName name="АФС" localSheetId="10">[7]топография!#REF!</definedName>
    <definedName name="АФС">[7]топография!#REF!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 localSheetId="10">#REF!</definedName>
    <definedName name="Возвратные_суммы">#REF!</definedName>
    <definedName name="вравар" localSheetId="10">#REF!</definedName>
    <definedName name="вравар">#REF!</definedName>
    <definedName name="Временные_здания_линия" localSheetId="10">#REF!</definedName>
    <definedName name="Временные_здания_линия">#REF!</definedName>
    <definedName name="Временные_здания_площадка" localSheetId="10">#REF!</definedName>
    <definedName name="Временные_здания_площадка">#REF!</definedName>
    <definedName name="ВСЕГО" localSheetId="10">'[8]09-13-02'!#REF!</definedName>
    <definedName name="ВСЕГО">'[8]09-13-02'!#REF!</definedName>
    <definedName name="Вспом" localSheetId="10">#REF!</definedName>
    <definedName name="Вспом">#REF!</definedName>
    <definedName name="г" localSheetId="10">#REF!</definedName>
    <definedName name="г">#REF!</definedName>
    <definedName name="геодез1">[9]геолог!$L$81</definedName>
    <definedName name="геол" localSheetId="10">[10]Смета!#REF!</definedName>
    <definedName name="геол">[10]Смета!#REF!</definedName>
    <definedName name="геол1" localSheetId="10">#REF!</definedName>
    <definedName name="геол1">#REF!</definedName>
    <definedName name="гид" localSheetId="10">[11]Смета!#REF!</definedName>
    <definedName name="гид">[11]Смета!#REF!</definedName>
    <definedName name="Гидр" localSheetId="10">[12]топография!#REF!</definedName>
    <definedName name="Гидр">[12]топография!#REF!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 localSheetId="10">#REF!</definedName>
    <definedName name="ДатаЗак">#REF!</definedName>
    <definedName name="ДатаПост" localSheetId="10">#REF!</definedName>
    <definedName name="ДатаПост">#REF!</definedName>
    <definedName name="дд" localSheetId="10">[13]Смета!#REF!</definedName>
    <definedName name="дд">[13]Смета!#REF!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 localSheetId="10">#REF!</definedName>
    <definedName name="Добровольное_страхование">#REF!</definedName>
    <definedName name="Доп.затраты_в_зимнее_время" localSheetId="10">#REF!</definedName>
    <definedName name="Доп.затраты_в_зимнее_время">#REF!</definedName>
    <definedName name="ДСК" localSheetId="10">[14]топография!#REF!</definedName>
    <definedName name="ДСК">[14]топография!#REF!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 localSheetId="10">#REF!</definedName>
    <definedName name="изыск">#REF!</definedName>
    <definedName name="инж" localSheetId="10">#REF!</definedName>
    <definedName name="инж">#REF!</definedName>
    <definedName name="ИПусто" localSheetId="10">#REF!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 localSheetId="10">#REF!</definedName>
    <definedName name="Камер_эксп_усл">#REF!</definedName>
    <definedName name="Категория_сложности" localSheetId="10">#REF!</definedName>
    <definedName name="Категория_сложности">#REF!</definedName>
    <definedName name="кгкг" localSheetId="10">#REF!</definedName>
    <definedName name="кгкг">#REF!</definedName>
    <definedName name="кеке" localSheetId="10">#REF!</definedName>
    <definedName name="кеке">#REF!</definedName>
    <definedName name="Кин45" localSheetId="10">#REF!</definedName>
    <definedName name="Кин45">#REF!</definedName>
    <definedName name="ккк" localSheetId="10">#REF!</definedName>
    <definedName name="ккк">#REF!</definedName>
    <definedName name="Количество_землепользователей" localSheetId="10">#REF!</definedName>
    <definedName name="Количество_землепользователей">#REF!</definedName>
    <definedName name="Количество_контуров" localSheetId="10">#REF!</definedName>
    <definedName name="Количество_контуров">#REF!</definedName>
    <definedName name="Количество_культур" localSheetId="10">#REF!</definedName>
    <definedName name="Количество_культур">#REF!</definedName>
    <definedName name="Количество_планшетов" localSheetId="10">#REF!</definedName>
    <definedName name="Количество_планшетов">#REF!</definedName>
    <definedName name="Количество_предприятий" localSheetId="10">#REF!</definedName>
    <definedName name="Количество_предприятий">#REF!</definedName>
    <definedName name="Количество_согласований" localSheetId="10">#REF!</definedName>
    <definedName name="Количество_согласований">#REF!</definedName>
    <definedName name="Командировочные_расходы" localSheetId="10">#REF!</definedName>
    <definedName name="Командировочные_расходы">#REF!</definedName>
    <definedName name="комплектация" localSheetId="10">#REF!</definedName>
    <definedName name="комплектация">#REF!</definedName>
    <definedName name="Коэффициент" localSheetId="10">#REF!</definedName>
    <definedName name="Коэффициент">#REF!</definedName>
    <definedName name="куку" localSheetId="10">#REF!</definedName>
    <definedName name="куку">#REF!</definedName>
    <definedName name="Курс" localSheetId="10">#REF!</definedName>
    <definedName name="Курс">#REF!</definedName>
    <definedName name="курс_дол" localSheetId="10">#REF!</definedName>
    <definedName name="курс_дол">#REF!</definedName>
    <definedName name="Курс_доллара">'[15]Курс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 localSheetId="10">#REF!</definedName>
    <definedName name="КурсРуб">#REF!</definedName>
    <definedName name="Лаб_стац" localSheetId="10">#REF!</definedName>
    <definedName name="Лаб_стац">#REF!</definedName>
    <definedName name="Лаб_эксп_усл" localSheetId="10">#REF!</definedName>
    <definedName name="Лаб_эксп_усл">#REF!</definedName>
    <definedName name="мат" localSheetId="10">#REF!</definedName>
    <definedName name="мат">#REF!</definedName>
    <definedName name="Метео" localSheetId="10">#REF!</definedName>
    <definedName name="Метео">#REF!</definedName>
    <definedName name="МетеорУТ" localSheetId="10">[12]топография!#REF!</definedName>
    <definedName name="МетеорУТ">[12]топография!#REF!</definedName>
    <definedName name="митюгов">'[16]Данные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 localSheetId="10">#REF!</definedName>
    <definedName name="Название_проекта">#REF!</definedName>
    <definedName name="Наим_объекта" localSheetId="10">#REF!</definedName>
    <definedName name="Наим_объекта">#REF!</definedName>
    <definedName name="Наименование" localSheetId="10">#REF!</definedName>
    <definedName name="Наименование">#REF!</definedName>
    <definedName name="накладные" localSheetId="10">#REF!</definedName>
    <definedName name="накладные">#REF!</definedName>
    <definedName name="накрутки" localSheetId="10">#REF!</definedName>
    <definedName name="накрутки">#REF!</definedName>
    <definedName name="налад" localSheetId="10">#REF!</definedName>
    <definedName name="налад">#REF!</definedName>
    <definedName name="наладка" localSheetId="10">#REF!</definedName>
    <definedName name="наладка">#REF!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10">#REF!</definedName>
    <definedName name="Налог_на_пользавтелей_автдорог">#REF!</definedName>
    <definedName name="нац" localSheetId="10">#REF!</definedName>
    <definedName name="нац">#REF!</definedName>
    <definedName name="Нач.см.отд" localSheetId="10">#REF!</definedName>
    <definedName name="Нач.см.отд">#REF!</definedName>
    <definedName name="НДС" localSheetId="10">#REF!</definedName>
    <definedName name="НДС">#REF!</definedName>
    <definedName name="НДС_ост_раб" localSheetId="10">#REF!</definedName>
    <definedName name="НДС_ост_раб">#REF!</definedName>
    <definedName name="НДС_по" localSheetId="10">#REF!</definedName>
    <definedName name="НДС_по">#REF!</definedName>
    <definedName name="НДС_по_раб" localSheetId="10">#REF!</definedName>
    <definedName name="НДС_по_раб">#REF!</definedName>
    <definedName name="НДС_по2" localSheetId="10">#REF!</definedName>
    <definedName name="НДС_по2">#REF!</definedName>
    <definedName name="НДС_по3" localSheetId="10">#REF!</definedName>
    <definedName name="НДС_по3">#REF!</definedName>
    <definedName name="НДС05" localSheetId="10">#REF!</definedName>
    <definedName name="НДС05">#REF!</definedName>
    <definedName name="Непредвиденные_расходы" localSheetId="10">#REF!</definedName>
    <definedName name="Непредвиденные_расходы">#REF!</definedName>
    <definedName name="НОВ" localSheetId="10">#REF!</definedName>
    <definedName name="НОВ">#REF!</definedName>
    <definedName name="Номер_договора" localSheetId="10">#REF!</definedName>
    <definedName name="Номер_договора">#REF!</definedName>
    <definedName name="Нормативно_сметная_база" localSheetId="10">#REF!</definedName>
    <definedName name="Нормативно_сметная_база">#REF!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 localSheetId="10">#REF!</definedName>
    <definedName name="объем___0___0___0___0">#REF!</definedName>
    <definedName name="объем___0___0___2" localSheetId="10">#REF!</definedName>
    <definedName name="объем___0___0___2">#REF!</definedName>
    <definedName name="объем___0___0___3" localSheetId="10">#REF!</definedName>
    <definedName name="объем___0___0___3">#REF!</definedName>
    <definedName name="объем___0___0___4" localSheetId="10">#REF!</definedName>
    <definedName name="объем___0___0___4">#REF!</definedName>
    <definedName name="объем___0___1" localSheetId="10">#REF!</definedName>
    <definedName name="объем___0___1">#REF!</definedName>
    <definedName name="объем___0___10" localSheetId="10">#REF!</definedName>
    <definedName name="объем___0___10">#REF!</definedName>
    <definedName name="объем___0___12" localSheetId="10">#REF!</definedName>
    <definedName name="объем___0___12">#REF!</definedName>
    <definedName name="объем___0___2" localSheetId="10">#REF!</definedName>
    <definedName name="объем___0___2">#REF!</definedName>
    <definedName name="объем___0___2___0" localSheetId="10">#REF!</definedName>
    <definedName name="объем___0___2___0">#REF!</definedName>
    <definedName name="объем___0___3" localSheetId="10">#REF!</definedName>
    <definedName name="объем___0___3">#REF!</definedName>
    <definedName name="объем___0___4" localSheetId="10">#REF!</definedName>
    <definedName name="объем___0___4">#REF!</definedName>
    <definedName name="объем___0___5" localSheetId="10">#REF!</definedName>
    <definedName name="объем___0___5">#REF!</definedName>
    <definedName name="объем___0___6" localSheetId="10">#REF!</definedName>
    <definedName name="объем___0___6">#REF!</definedName>
    <definedName name="объем___0___8" localSheetId="10">#REF!</definedName>
    <definedName name="объем___0___8">#REF!</definedName>
    <definedName name="объем___1" localSheetId="10">#REF!</definedName>
    <definedName name="объем___1">#REF!</definedName>
    <definedName name="объем___1___0" localSheetId="10">#REF!</definedName>
    <definedName name="объем___1___0">#REF!</definedName>
    <definedName name="объем___10" localSheetId="1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 localSheetId="10">#REF!</definedName>
    <definedName name="объем___11___6">#REF!</definedName>
    <definedName name="объем___11___8" localSheetId="10">#REF!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 localSheetId="10">#REF!</definedName>
    <definedName name="объем___2___0___0___0">#REF!</definedName>
    <definedName name="объем___2___1" localSheetId="10">#REF!</definedName>
    <definedName name="объем___2___1">#REF!</definedName>
    <definedName name="объем___2___10" localSheetId="10">#REF!</definedName>
    <definedName name="объем___2___10">#REF!</definedName>
    <definedName name="объем___2___12" localSheetId="10">#REF!</definedName>
    <definedName name="объем___2___12">#REF!</definedName>
    <definedName name="объем___2___2" localSheetId="10">#REF!</definedName>
    <definedName name="объем___2___2">#REF!</definedName>
    <definedName name="объем___2___3" localSheetId="10">#REF!</definedName>
    <definedName name="объем___2___3">#REF!</definedName>
    <definedName name="объем___2___4" localSheetId="10">#REF!</definedName>
    <definedName name="объем___2___4">#REF!</definedName>
    <definedName name="объем___2___6" localSheetId="10">#REF!</definedName>
    <definedName name="объем___2___6">#REF!</definedName>
    <definedName name="объем___2___8" localSheetId="10">#REF!</definedName>
    <definedName name="объем___2___8">#REF!</definedName>
    <definedName name="объем___3" localSheetId="10">#REF!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 localSheetId="10">#REF!</definedName>
    <definedName name="объем___3___4">#REF!</definedName>
    <definedName name="объем___3___6" localSheetId="10">#REF!</definedName>
    <definedName name="объем___3___6">#REF!</definedName>
    <definedName name="объем___3___8" localSheetId="10">#REF!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 localSheetId="10">#REF!</definedName>
    <definedName name="объем___4___10">#REF!</definedName>
    <definedName name="объем___4___12" localSheetId="10">#REF!</definedName>
    <definedName name="объем___4___12">#REF!</definedName>
    <definedName name="объем___4___2" localSheetId="10">#REF!</definedName>
    <definedName name="объем___4___2">#REF!</definedName>
    <definedName name="объем___4___3" localSheetId="10">#REF!</definedName>
    <definedName name="объем___4___3">#REF!</definedName>
    <definedName name="объем___4___4" localSheetId="10">#REF!</definedName>
    <definedName name="объем___4___4">#REF!</definedName>
    <definedName name="объем___4___6" localSheetId="10">#REF!</definedName>
    <definedName name="объем___4___6">#REF!</definedName>
    <definedName name="объем___4___8" localSheetId="10">#REF!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 localSheetId="10">#REF!</definedName>
    <definedName name="объем___6___0___0___0">#REF!</definedName>
    <definedName name="объем___6___1" localSheetId="10">#REF!</definedName>
    <definedName name="объем___6___1">#REF!</definedName>
    <definedName name="объем___6___10" localSheetId="10">#REF!</definedName>
    <definedName name="объем___6___10">#REF!</definedName>
    <definedName name="объем___6___12" localSheetId="10">#REF!</definedName>
    <definedName name="объем___6___12">#REF!</definedName>
    <definedName name="объем___6___2" localSheetId="10">#REF!</definedName>
    <definedName name="объем___6___2">#REF!</definedName>
    <definedName name="объем___6___4" localSheetId="10">#REF!</definedName>
    <definedName name="объем___6___4">#REF!</definedName>
    <definedName name="объем___6___6" localSheetId="10">#REF!</definedName>
    <definedName name="объем___6___6">#REF!</definedName>
    <definedName name="объем___6___8" localSheetId="10">#REF!</definedName>
    <definedName name="объем___6___8">#REF!</definedName>
    <definedName name="объем___7" localSheetId="10">#REF!</definedName>
    <definedName name="объем___7">#REF!</definedName>
    <definedName name="объем___7___0" localSheetId="10">#REF!</definedName>
    <definedName name="объем___7___0">#REF!</definedName>
    <definedName name="объем___7___10" localSheetId="10">#REF!</definedName>
    <definedName name="объем___7___10">#REF!</definedName>
    <definedName name="объем___7___2" localSheetId="10">#REF!</definedName>
    <definedName name="объем___7___2">#REF!</definedName>
    <definedName name="объем___7___4" localSheetId="10">#REF!</definedName>
    <definedName name="объем___7___4">#REF!</definedName>
    <definedName name="объем___7___6" localSheetId="10">#REF!</definedName>
    <definedName name="объем___7___6">#REF!</definedName>
    <definedName name="объем___7___8" localSheetId="10">#REF!</definedName>
    <definedName name="объем___7___8">#REF!</definedName>
    <definedName name="объем___8" localSheetId="10">#REF!</definedName>
    <definedName name="объем___8">#REF!</definedName>
    <definedName name="объем___8___0" localSheetId="10">#REF!</definedName>
    <definedName name="объем___8___0">#REF!</definedName>
    <definedName name="объем___8___0___0" localSheetId="10">#REF!</definedName>
    <definedName name="объем___8___0___0">#REF!</definedName>
    <definedName name="объем___8___0___0___0" localSheetId="10">#REF!</definedName>
    <definedName name="объем___8___0___0___0">#REF!</definedName>
    <definedName name="объем___8___1" localSheetId="10">#REF!</definedName>
    <definedName name="объем___8___1">#REF!</definedName>
    <definedName name="объем___8___10" localSheetId="10">#REF!</definedName>
    <definedName name="объем___8___10">#REF!</definedName>
    <definedName name="объем___8___12" localSheetId="10">#REF!</definedName>
    <definedName name="объем___8___12">#REF!</definedName>
    <definedName name="объем___8___2" localSheetId="10">#REF!</definedName>
    <definedName name="объем___8___2">#REF!</definedName>
    <definedName name="объем___8___4" localSheetId="10">#REF!</definedName>
    <definedName name="объем___8___4">#REF!</definedName>
    <definedName name="объем___8___6" localSheetId="10">#REF!</definedName>
    <definedName name="объем___8___6">#REF!</definedName>
    <definedName name="объем___8___8" localSheetId="10">#REF!</definedName>
    <definedName name="объем___8___8">#REF!</definedName>
    <definedName name="объем___9" localSheetId="10">#REF!</definedName>
    <definedName name="объем___9">#REF!</definedName>
    <definedName name="объем___9___0" localSheetId="10">#REF!</definedName>
    <definedName name="объем___9___0">#REF!</definedName>
    <definedName name="объем___9___0___0" localSheetId="10">#REF!</definedName>
    <definedName name="объем___9___0___0">#REF!</definedName>
    <definedName name="объем___9___0___0___0" localSheetId="10">#REF!</definedName>
    <definedName name="объем___9___0___0___0">#REF!</definedName>
    <definedName name="объем___9___10" localSheetId="10">#REF!</definedName>
    <definedName name="объем___9___10">#REF!</definedName>
    <definedName name="объем___9___2" localSheetId="10">#REF!</definedName>
    <definedName name="объем___9___2">#REF!</definedName>
    <definedName name="объем___9___4" localSheetId="10">#REF!</definedName>
    <definedName name="объем___9___4">#REF!</definedName>
    <definedName name="объем___9___6" localSheetId="10">#REF!</definedName>
    <definedName name="объем___9___6">#REF!</definedName>
    <definedName name="объем___9___8" localSheetId="10">#REF!</definedName>
    <definedName name="объем___9___8">#REF!</definedName>
    <definedName name="объем1" localSheetId="10">#REF!</definedName>
    <definedName name="объем1">#REF!</definedName>
    <definedName name="ок" localSheetId="10">#REF!</definedName>
    <definedName name="ок">#REF!</definedName>
    <definedName name="орп" localSheetId="10">[17]Смета!#REF!</definedName>
    <definedName name="орп">[17]Смета!#REF!</definedName>
    <definedName name="Осн_Камер" localSheetId="10">'[8]09-13-02'!#REF!</definedName>
    <definedName name="Осн_Камер">'[8]09-13-02'!#REF!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 localSheetId="10">#REF!</definedName>
    <definedName name="Пи_">#REF!</definedName>
    <definedName name="ПИСС_стац" localSheetId="10">#REF!</definedName>
    <definedName name="ПИСС_стац">#REF!</definedName>
    <definedName name="ПИСС_эксп" localSheetId="10">#REF!</definedName>
    <definedName name="ПИСС_эксп">#REF!</definedName>
    <definedName name="план" localSheetId="10">[12]топография!#REF!</definedName>
    <definedName name="план">[12]топография!#REF!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 localSheetId="10">#REF!</definedName>
    <definedName name="ПО_2">#REF!</definedName>
    <definedName name="ПО_3" localSheetId="10">#REF!</definedName>
    <definedName name="ПО_3">#REF!</definedName>
    <definedName name="ПО_раб" localSheetId="10">#REF!</definedName>
    <definedName name="ПО_раб">#REF!</definedName>
    <definedName name="Подрядчик" localSheetId="10">#REF!</definedName>
    <definedName name="Подрядчик">#REF!</definedName>
    <definedName name="Пожарная_охрана" localSheetId="10">#REF!</definedName>
    <definedName name="Пожарная_охрана">#REF!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10">#REF!</definedName>
    <definedName name="Поставщик">#REF!</definedName>
    <definedName name="ппа" localSheetId="10">#REF!</definedName>
    <definedName name="ппа">#REF!</definedName>
    <definedName name="Предоплата" localSheetId="10">#REF!</definedName>
    <definedName name="Предоплата">#REF!</definedName>
    <definedName name="Премирование" localSheetId="10">#REF!</definedName>
    <definedName name="Премирование">#REF!</definedName>
    <definedName name="пробная" localSheetId="10">#REF!</definedName>
    <definedName name="пробная">#REF!</definedName>
    <definedName name="Промежуточный_коэфф._К1" localSheetId="10">#REF!</definedName>
    <definedName name="Промежуточный_коэфф._К1">#REF!</definedName>
    <definedName name="Промежуточный_коэфф._К2" localSheetId="10">#REF!</definedName>
    <definedName name="Промежуточный_коэфф._К2">#REF!</definedName>
    <definedName name="пррр" localSheetId="10">#REF!</definedName>
    <definedName name="пррр">#REF!</definedName>
    <definedName name="р" localSheetId="10">#REF!</definedName>
    <definedName name="р">#REF!</definedName>
    <definedName name="рентабельн" localSheetId="10">#REF!</definedName>
    <definedName name="рентабельн">#REF!</definedName>
    <definedName name="рентабельность" localSheetId="10">#REF!</definedName>
    <definedName name="рентабельность">#REF!</definedName>
    <definedName name="ролл">[18]Общие!$B$3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 localSheetId="10">#REF!</definedName>
    <definedName name="Свод">#REF!</definedName>
    <definedName name="СводнУТ" localSheetId="10">[12]топография!#REF!</definedName>
    <definedName name="СводнУТ">[12]топография!#REF!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 localSheetId="10">#REF!</definedName>
    <definedName name="смр">#REF!</definedName>
    <definedName name="Согласование" localSheetId="10">#REF!</definedName>
    <definedName name="Согласование">#REF!</definedName>
    <definedName name="Содерж_Осн_Базы" localSheetId="10">#REF!</definedName>
    <definedName name="Содерж_Осн_Базы">#REF!</definedName>
    <definedName name="Составитель" localSheetId="10">#REF!</definedName>
    <definedName name="Составитель">#REF!</definedName>
    <definedName name="спрвка" localSheetId="10">#REF!</definedName>
    <definedName name="спрвка">#REF!</definedName>
    <definedName name="Ст" localSheetId="10">#REF!</definedName>
    <definedName name="Ст">#REF!</definedName>
    <definedName name="СтЗ" localSheetId="10">#REF!</definedName>
    <definedName name="СтЗ">#REF!</definedName>
    <definedName name="Стоимость_ПИР" localSheetId="10">#REF!</definedName>
    <definedName name="Стоимость_ПИР">#REF!</definedName>
    <definedName name="Строительная_полоса" localSheetId="10">#REF!</definedName>
    <definedName name="Строительная_полоса">#REF!</definedName>
    <definedName name="стрраб" localSheetId="10">#REF!</definedName>
    <definedName name="стрраб">#REF!</definedName>
    <definedName name="Сумма" localSheetId="10">#REF!</definedName>
    <definedName name="Сумма">#REF!</definedName>
    <definedName name="Сумма_прописью" localSheetId="10">#REF!</definedName>
    <definedName name="Сумма_прописью">#REF!</definedName>
    <definedName name="Сумма_ц" localSheetId="10">#REF!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 localSheetId="10">#REF!</definedName>
    <definedName name="у">#REF!</definedName>
    <definedName name="уу" localSheetId="10">#REF!</definedName>
    <definedName name="уу">#REF!</definedName>
    <definedName name="уцуц" localSheetId="10">#REF!</definedName>
    <definedName name="уцуц">#REF!</definedName>
    <definedName name="Участок" localSheetId="10">#REF!</definedName>
    <definedName name="Участок">#REF!</definedName>
    <definedName name="ц" localSheetId="10">#REF!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 localSheetId="10">#REF!</definedName>
    <definedName name="цена___0___0___0___0">#REF!</definedName>
    <definedName name="цена___0___0___2" localSheetId="10">#REF!</definedName>
    <definedName name="цена___0___0___2">#REF!</definedName>
    <definedName name="цена___0___0___3" localSheetId="10">#REF!</definedName>
    <definedName name="цена___0___0___3">#REF!</definedName>
    <definedName name="цена___0___0___4" localSheetId="10">#REF!</definedName>
    <definedName name="цена___0___0___4">#REF!</definedName>
    <definedName name="цена___0___1" localSheetId="10">#REF!</definedName>
    <definedName name="цена___0___1">#REF!</definedName>
    <definedName name="цена___0___10" localSheetId="10">#REF!</definedName>
    <definedName name="цена___0___10">#REF!</definedName>
    <definedName name="цена___0___12" localSheetId="10">#REF!</definedName>
    <definedName name="цена___0___12">#REF!</definedName>
    <definedName name="цена___0___2" localSheetId="10">#REF!</definedName>
    <definedName name="цена___0___2">#REF!</definedName>
    <definedName name="цена___0___2___0" localSheetId="10">#REF!</definedName>
    <definedName name="цена___0___2___0">#REF!</definedName>
    <definedName name="цена___0___3" localSheetId="10">#REF!</definedName>
    <definedName name="цена___0___3">#REF!</definedName>
    <definedName name="цена___0___4" localSheetId="10">#REF!</definedName>
    <definedName name="цена___0___4">#REF!</definedName>
    <definedName name="цена___0___5" localSheetId="10">#REF!</definedName>
    <definedName name="цена___0___5">#REF!</definedName>
    <definedName name="цена___0___6" localSheetId="10">#REF!</definedName>
    <definedName name="цена___0___6">#REF!</definedName>
    <definedName name="цена___0___8" localSheetId="10">#REF!</definedName>
    <definedName name="цена___0___8">#REF!</definedName>
    <definedName name="цена___1" localSheetId="10">#REF!</definedName>
    <definedName name="цена___1">#REF!</definedName>
    <definedName name="цена___1___0" localSheetId="10">#REF!</definedName>
    <definedName name="цена___1___0">#REF!</definedName>
    <definedName name="цена___10" localSheetId="1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 localSheetId="10">#REF!</definedName>
    <definedName name="цена___11___6">#REF!</definedName>
    <definedName name="цена___11___8" localSheetId="10">#REF!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 localSheetId="10">#REF!</definedName>
    <definedName name="цена___2___0___0___0">#REF!</definedName>
    <definedName name="цена___2___1" localSheetId="10">#REF!</definedName>
    <definedName name="цена___2___1">#REF!</definedName>
    <definedName name="цена___2___10" localSheetId="10">#REF!</definedName>
    <definedName name="цена___2___10">#REF!</definedName>
    <definedName name="цена___2___12" localSheetId="10">#REF!</definedName>
    <definedName name="цена___2___12">#REF!</definedName>
    <definedName name="цена___2___2" localSheetId="10">#REF!</definedName>
    <definedName name="цена___2___2">#REF!</definedName>
    <definedName name="цена___2___3" localSheetId="10">#REF!</definedName>
    <definedName name="цена___2___3">#REF!</definedName>
    <definedName name="цена___2___4" localSheetId="10">#REF!</definedName>
    <definedName name="цена___2___4">#REF!</definedName>
    <definedName name="цена___2___6" localSheetId="10">#REF!</definedName>
    <definedName name="цена___2___6">#REF!</definedName>
    <definedName name="цена___2___8" localSheetId="10">#REF!</definedName>
    <definedName name="цена___2___8">#REF!</definedName>
    <definedName name="цена___3" localSheetId="10">#REF!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 localSheetId="10">#REF!</definedName>
    <definedName name="цена___3___4">#REF!</definedName>
    <definedName name="цена___3___6" localSheetId="10">#REF!</definedName>
    <definedName name="цена___3___6">#REF!</definedName>
    <definedName name="цена___3___8" localSheetId="10">#REF!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 localSheetId="10">#REF!</definedName>
    <definedName name="цена___4___10">#REF!</definedName>
    <definedName name="цена___4___12" localSheetId="10">#REF!</definedName>
    <definedName name="цена___4___12">#REF!</definedName>
    <definedName name="цена___4___2" localSheetId="10">#REF!</definedName>
    <definedName name="цена___4___2">#REF!</definedName>
    <definedName name="цена___4___3" localSheetId="10">#REF!</definedName>
    <definedName name="цена___4___3">#REF!</definedName>
    <definedName name="цена___4___4" localSheetId="10">#REF!</definedName>
    <definedName name="цена___4___4">#REF!</definedName>
    <definedName name="цена___4___6" localSheetId="10">#REF!</definedName>
    <definedName name="цена___4___6">#REF!</definedName>
    <definedName name="цена___4___8" localSheetId="10">#REF!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 localSheetId="10">#REF!</definedName>
    <definedName name="цена___6___0___0___0">#REF!</definedName>
    <definedName name="цена___6___1" localSheetId="10">#REF!</definedName>
    <definedName name="цена___6___1">#REF!</definedName>
    <definedName name="цена___6___10" localSheetId="10">#REF!</definedName>
    <definedName name="цена___6___10">#REF!</definedName>
    <definedName name="цена___6___12" localSheetId="10">#REF!</definedName>
    <definedName name="цена___6___12">#REF!</definedName>
    <definedName name="цена___6___2" localSheetId="10">#REF!</definedName>
    <definedName name="цена___6___2">#REF!</definedName>
    <definedName name="цена___6___4" localSheetId="10">#REF!</definedName>
    <definedName name="цена___6___4">#REF!</definedName>
    <definedName name="цена___6___6" localSheetId="10">#REF!</definedName>
    <definedName name="цена___6___6">#REF!</definedName>
    <definedName name="цена___6___8" localSheetId="10">#REF!</definedName>
    <definedName name="цена___6___8">#REF!</definedName>
    <definedName name="цена___7" localSheetId="10">#REF!</definedName>
    <definedName name="цена___7">#REF!</definedName>
    <definedName name="цена___7___0" localSheetId="10">#REF!</definedName>
    <definedName name="цена___7___0">#REF!</definedName>
    <definedName name="цена___7___10" localSheetId="10">#REF!</definedName>
    <definedName name="цена___7___10">#REF!</definedName>
    <definedName name="цена___7___2" localSheetId="10">#REF!</definedName>
    <definedName name="цена___7___2">#REF!</definedName>
    <definedName name="цена___7___4" localSheetId="10">#REF!</definedName>
    <definedName name="цена___7___4">#REF!</definedName>
    <definedName name="цена___7___6" localSheetId="10">#REF!</definedName>
    <definedName name="цена___7___6">#REF!</definedName>
    <definedName name="цена___7___8" localSheetId="10">#REF!</definedName>
    <definedName name="цена___7___8">#REF!</definedName>
    <definedName name="цена___8" localSheetId="10">#REF!</definedName>
    <definedName name="цена___8">#REF!</definedName>
    <definedName name="цена___8___0" localSheetId="10">#REF!</definedName>
    <definedName name="цена___8___0">#REF!</definedName>
    <definedName name="цена___8___0___0" localSheetId="10">#REF!</definedName>
    <definedName name="цена___8___0___0">#REF!</definedName>
    <definedName name="цена___8___0___0___0" localSheetId="10">#REF!</definedName>
    <definedName name="цена___8___0___0___0">#REF!</definedName>
    <definedName name="цена___8___1" localSheetId="10">#REF!</definedName>
    <definedName name="цена___8___1">#REF!</definedName>
    <definedName name="цена___8___10" localSheetId="10">#REF!</definedName>
    <definedName name="цена___8___10">#REF!</definedName>
    <definedName name="цена___8___12" localSheetId="10">#REF!</definedName>
    <definedName name="цена___8___12">#REF!</definedName>
    <definedName name="цена___8___2" localSheetId="10">#REF!</definedName>
    <definedName name="цена___8___2">#REF!</definedName>
    <definedName name="цена___8___4" localSheetId="10">#REF!</definedName>
    <definedName name="цена___8___4">#REF!</definedName>
    <definedName name="цена___8___6" localSheetId="10">#REF!</definedName>
    <definedName name="цена___8___6">#REF!</definedName>
    <definedName name="цена___8___8" localSheetId="10">#REF!</definedName>
    <definedName name="цена___8___8">#REF!</definedName>
    <definedName name="цена___9" localSheetId="10">#REF!</definedName>
    <definedName name="цена___9">#REF!</definedName>
    <definedName name="цена___9___0" localSheetId="10">#REF!</definedName>
    <definedName name="цена___9___0">#REF!</definedName>
    <definedName name="цена___9___0___0" localSheetId="10">#REF!</definedName>
    <definedName name="цена___9___0___0">#REF!</definedName>
    <definedName name="цена___9___0___0___0" localSheetId="10">#REF!</definedName>
    <definedName name="цена___9___0___0___0">#REF!</definedName>
    <definedName name="цена___9___10" localSheetId="10">#REF!</definedName>
    <definedName name="цена___9___10">#REF!</definedName>
    <definedName name="цена___9___2" localSheetId="10">#REF!</definedName>
    <definedName name="цена___9___2">#REF!</definedName>
    <definedName name="цена___9___4" localSheetId="10">#REF!</definedName>
    <definedName name="цена___9___4">#REF!</definedName>
    <definedName name="цена___9___6" localSheetId="10">#REF!</definedName>
    <definedName name="цена___9___6">#REF!</definedName>
    <definedName name="цена___9___8" localSheetId="10">#REF!</definedName>
    <definedName name="цена___9___8">#REF!</definedName>
    <definedName name="ш" localSheetId="10">#REF!</definedName>
    <definedName name="ш">#REF!</definedName>
    <definedName name="Шифр_объекта" localSheetId="10">#REF!</definedName>
    <definedName name="Шифр_объекта">#REF!</definedName>
    <definedName name="эко" localSheetId="10">#REF!</definedName>
    <definedName name="эко">#REF!</definedName>
    <definedName name="эко1" localSheetId="10">#REF!</definedName>
    <definedName name="эко1">#REF!</definedName>
    <definedName name="экол1" localSheetId="10">#REF!</definedName>
    <definedName name="экол1">#REF!</definedName>
    <definedName name="экол2" localSheetId="10">#REF!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D39" i="16" l="1"/>
  <c r="C42" i="16" s="1"/>
  <c r="D42" i="16" s="1"/>
  <c r="C49" i="16" s="1"/>
  <c r="D49" i="16" s="1"/>
  <c r="C50" i="16" s="1"/>
  <c r="C37" i="16"/>
  <c r="D35" i="16"/>
  <c r="C35" i="16"/>
  <c r="B27" i="31" l="1"/>
  <c r="B26" i="31" l="1"/>
  <c r="B22" i="31" l="1"/>
  <c r="B25" i="31"/>
  <c r="B21" i="31"/>
  <c r="AW24" i="33" l="1"/>
  <c r="A15" i="33" l="1"/>
  <c r="A12" i="33"/>
  <c r="A15" i="14"/>
  <c r="A12" i="14"/>
  <c r="A5" i="31" l="1"/>
  <c r="A5" i="33"/>
  <c r="A4" i="15"/>
  <c r="A5" i="16"/>
  <c r="A5" i="30"/>
  <c r="A5" i="10"/>
  <c r="A4" i="17"/>
  <c r="A5" i="6"/>
  <c r="A5" i="14"/>
  <c r="A6" i="13"/>
  <c r="A4" i="12"/>
  <c r="F25" i="33" l="1"/>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B25" i="30" l="1"/>
  <c r="A15" i="31" l="1"/>
  <c r="A12" i="31"/>
  <c r="A9" i="31"/>
  <c r="A15" i="16" l="1"/>
  <c r="A15" i="30" l="1"/>
  <c r="A12" i="30"/>
  <c r="C91" i="30" l="1"/>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B82" i="30"/>
  <c r="C80" i="30"/>
  <c r="B80" i="30"/>
  <c r="D79" i="30"/>
  <c r="D91" i="30" s="1"/>
  <c r="AZ75" i="30"/>
  <c r="AZ83" i="30" s="1"/>
  <c r="AY75" i="30"/>
  <c r="AY83" i="30" s="1"/>
  <c r="AX75" i="30"/>
  <c r="AX83" i="30" s="1"/>
  <c r="AW75" i="30"/>
  <c r="AW83" i="30" s="1"/>
  <c r="AV75" i="30"/>
  <c r="AV83" i="30" s="1"/>
  <c r="AU75" i="30"/>
  <c r="AU83" i="30" s="1"/>
  <c r="AT75" i="30"/>
  <c r="AT83" i="30" s="1"/>
  <c r="AS75" i="30"/>
  <c r="AS83" i="30" s="1"/>
  <c r="AR75" i="30"/>
  <c r="AR83" i="30" s="1"/>
  <c r="AQ75" i="30"/>
  <c r="AQ83" i="30" s="1"/>
  <c r="AP75" i="30"/>
  <c r="AP83" i="30" s="1"/>
  <c r="AO75" i="30"/>
  <c r="AO83" i="30" s="1"/>
  <c r="AN75" i="30"/>
  <c r="AN83" i="30" s="1"/>
  <c r="AM75" i="30"/>
  <c r="AM83" i="30" s="1"/>
  <c r="AL75" i="30"/>
  <c r="AL83" i="30" s="1"/>
  <c r="AK75" i="30"/>
  <c r="AK83" i="30" s="1"/>
  <c r="AJ75" i="30"/>
  <c r="AJ83" i="30" s="1"/>
  <c r="AI75" i="30"/>
  <c r="AI83" i="30" s="1"/>
  <c r="AH75" i="30"/>
  <c r="AH83" i="30" s="1"/>
  <c r="AG75" i="30"/>
  <c r="AG83" i="30" s="1"/>
  <c r="AF75" i="30"/>
  <c r="AF83" i="30" s="1"/>
  <c r="AE75" i="30"/>
  <c r="AE83" i="30" s="1"/>
  <c r="AD75" i="30"/>
  <c r="AD83" i="30" s="1"/>
  <c r="AC75" i="30"/>
  <c r="AC83" i="30" s="1"/>
  <c r="AB75" i="30"/>
  <c r="AB83" i="30" s="1"/>
  <c r="AA75" i="30"/>
  <c r="AA83" i="30" s="1"/>
  <c r="Z75" i="30"/>
  <c r="Z83" i="30" s="1"/>
  <c r="Y75" i="30"/>
  <c r="Y83" i="30" s="1"/>
  <c r="X75" i="30"/>
  <c r="X83" i="30" s="1"/>
  <c r="W75" i="30"/>
  <c r="W83" i="30" s="1"/>
  <c r="V75" i="30"/>
  <c r="V83" i="30" s="1"/>
  <c r="U75" i="30"/>
  <c r="U83" i="30" s="1"/>
  <c r="T75" i="30"/>
  <c r="T83" i="30" s="1"/>
  <c r="S75" i="30"/>
  <c r="S83" i="30" s="1"/>
  <c r="R75" i="30"/>
  <c r="R83" i="30" s="1"/>
  <c r="Q75" i="30"/>
  <c r="Q83" i="30" s="1"/>
  <c r="P75" i="30"/>
  <c r="P83" i="30" s="1"/>
  <c r="O75" i="30"/>
  <c r="O83" i="30" s="1"/>
  <c r="N75" i="30"/>
  <c r="N83" i="30" s="1"/>
  <c r="M75" i="30"/>
  <c r="M83" i="30" s="1"/>
  <c r="L75" i="30"/>
  <c r="L83" i="30" s="1"/>
  <c r="K75" i="30"/>
  <c r="K83" i="30" s="1"/>
  <c r="J75" i="30"/>
  <c r="J83" i="30" s="1"/>
  <c r="I75" i="30"/>
  <c r="I83" i="30" s="1"/>
  <c r="H75" i="30"/>
  <c r="H83" i="30" s="1"/>
  <c r="G75" i="30"/>
  <c r="G83" i="30" s="1"/>
  <c r="F75" i="30"/>
  <c r="F83" i="30" s="1"/>
  <c r="E75" i="30"/>
  <c r="E83" i="30" s="1"/>
  <c r="D75" i="30"/>
  <c r="D83" i="30" s="1"/>
  <c r="C75" i="30"/>
  <c r="C83" i="30" s="1"/>
  <c r="B75" i="30"/>
  <c r="B83" i="30" s="1"/>
  <c r="C73" i="30"/>
  <c r="AZ67" i="30"/>
  <c r="AY67" i="30"/>
  <c r="AX67" i="30"/>
  <c r="AW67" i="30"/>
  <c r="AV67" i="30"/>
  <c r="AU67" i="30"/>
  <c r="AT67" i="30"/>
  <c r="AS67" i="30"/>
  <c r="AR67" i="30"/>
  <c r="AQ67" i="30"/>
  <c r="AP67" i="30"/>
  <c r="AO67" i="30"/>
  <c r="AN67" i="30"/>
  <c r="AM67" i="30"/>
  <c r="AL67" i="30"/>
  <c r="AK67" i="30"/>
  <c r="AJ67" i="30"/>
  <c r="AI67" i="30"/>
  <c r="AH67" i="30"/>
  <c r="AG67" i="30"/>
  <c r="AF67" i="30"/>
  <c r="AE67" i="30"/>
  <c r="AD67" i="30"/>
  <c r="AC67" i="30"/>
  <c r="AB67"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32" i="30" s="1"/>
  <c r="B67" i="30"/>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29" i="30" s="1"/>
  <c r="B66" i="30"/>
  <c r="C63" i="30"/>
  <c r="B63" i="30"/>
  <c r="C57" i="30"/>
  <c r="B57" i="30"/>
  <c r="AZ50" i="30"/>
  <c r="AZ64" i="30" s="1"/>
  <c r="AY50" i="30"/>
  <c r="AY64" i="30" s="1"/>
  <c r="AX50" i="30"/>
  <c r="AX64" i="30" s="1"/>
  <c r="AW50" i="30"/>
  <c r="AW64" i="30" s="1"/>
  <c r="AV50" i="30"/>
  <c r="AV64" i="30" s="1"/>
  <c r="AU50" i="30"/>
  <c r="AU64" i="30" s="1"/>
  <c r="AT50" i="30"/>
  <c r="AT64" i="30" s="1"/>
  <c r="AS50" i="30"/>
  <c r="AS64" i="30" s="1"/>
  <c r="AR50" i="30"/>
  <c r="AR64" i="30" s="1"/>
  <c r="AQ50" i="30"/>
  <c r="AQ64" i="30" s="1"/>
  <c r="AP50" i="30"/>
  <c r="AP64" i="30" s="1"/>
  <c r="AO50" i="30"/>
  <c r="AO64" i="30" s="1"/>
  <c r="AN50" i="30"/>
  <c r="AN64" i="30" s="1"/>
  <c r="AM50" i="30"/>
  <c r="AM64" i="30" s="1"/>
  <c r="AL50" i="30"/>
  <c r="AL64" i="30" s="1"/>
  <c r="AK50" i="30"/>
  <c r="AK64" i="30" s="1"/>
  <c r="AJ50" i="30"/>
  <c r="AJ64" i="30" s="1"/>
  <c r="AI50" i="30"/>
  <c r="AI64" i="30" s="1"/>
  <c r="AH50" i="30"/>
  <c r="AH64" i="30" s="1"/>
  <c r="AG50" i="30"/>
  <c r="AG64" i="30" s="1"/>
  <c r="AF50" i="30"/>
  <c r="AF64" i="30" s="1"/>
  <c r="AE50" i="30"/>
  <c r="AE64" i="30" s="1"/>
  <c r="AD50" i="30"/>
  <c r="AD64" i="30" s="1"/>
  <c r="AC50" i="30"/>
  <c r="AC64" i="30" s="1"/>
  <c r="AB50" i="30"/>
  <c r="AB64" i="30" s="1"/>
  <c r="AA50" i="30"/>
  <c r="AA64" i="30" s="1"/>
  <c r="Z50" i="30"/>
  <c r="Z64" i="30" s="1"/>
  <c r="Y50" i="30"/>
  <c r="Y64" i="30" s="1"/>
  <c r="X50" i="30"/>
  <c r="X64" i="30" s="1"/>
  <c r="W50" i="30"/>
  <c r="W64" i="30" s="1"/>
  <c r="V50" i="30"/>
  <c r="V64" i="30" s="1"/>
  <c r="U50" i="30"/>
  <c r="U64" i="30" s="1"/>
  <c r="T50" i="30"/>
  <c r="T64" i="30" s="1"/>
  <c r="S50" i="30"/>
  <c r="S64" i="30" s="1"/>
  <c r="R50" i="30"/>
  <c r="R64" i="30" s="1"/>
  <c r="Q50" i="30"/>
  <c r="Q64" i="30" s="1"/>
  <c r="P50" i="30"/>
  <c r="P64" i="30" s="1"/>
  <c r="O50" i="30"/>
  <c r="O64" i="30" s="1"/>
  <c r="N50" i="30"/>
  <c r="N64" i="30" s="1"/>
  <c r="M50" i="30"/>
  <c r="M64" i="30" s="1"/>
  <c r="L50" i="30"/>
  <c r="L64" i="30" s="1"/>
  <c r="K50" i="30"/>
  <c r="K64" i="30" s="1"/>
  <c r="J50" i="30"/>
  <c r="J64" i="30" s="1"/>
  <c r="I50" i="30"/>
  <c r="I64" i="30" s="1"/>
  <c r="H50" i="30"/>
  <c r="H64" i="30" s="1"/>
  <c r="G50" i="30"/>
  <c r="G64" i="30" s="1"/>
  <c r="F50" i="30"/>
  <c r="F64" i="30" s="1"/>
  <c r="E50" i="30"/>
  <c r="E64" i="30" s="1"/>
  <c r="D50" i="30"/>
  <c r="D64" i="30" s="1"/>
  <c r="C50" i="30"/>
  <c r="C64" i="30" s="1"/>
  <c r="B50" i="30"/>
  <c r="B64" i="30" s="1"/>
  <c r="B49" i="30"/>
  <c r="D47" i="30"/>
  <c r="D80" i="30" s="1"/>
  <c r="B45" i="30"/>
  <c r="B46" i="30" s="1"/>
  <c r="B35" i="30"/>
  <c r="E86" i="30" l="1"/>
  <c r="U86" i="30"/>
  <c r="AK86" i="30"/>
  <c r="E79" i="30"/>
  <c r="D57" i="30"/>
  <c r="E47" i="30"/>
  <c r="E57" i="30" s="1"/>
  <c r="D63" i="30"/>
  <c r="G86" i="30"/>
  <c r="O86" i="30"/>
  <c r="P86" i="30"/>
  <c r="W86" i="30"/>
  <c r="AE86" i="30"/>
  <c r="AM86" i="30"/>
  <c r="AU86" i="30"/>
  <c r="B69" i="30"/>
  <c r="B65" i="30" s="1"/>
  <c r="B72" i="30" s="1"/>
  <c r="B74" i="30" s="1"/>
  <c r="C49" i="30"/>
  <c r="B86" i="30"/>
  <c r="F86" i="30"/>
  <c r="J86" i="30"/>
  <c r="N86" i="30"/>
  <c r="R86" i="30"/>
  <c r="V86" i="30"/>
  <c r="Z86" i="30"/>
  <c r="AD86" i="30"/>
  <c r="AH86" i="30"/>
  <c r="AL86" i="30"/>
  <c r="AP86" i="30"/>
  <c r="AT86" i="30"/>
  <c r="AX86" i="30"/>
  <c r="C71" i="30"/>
  <c r="C86" i="30"/>
  <c r="S86" i="30"/>
  <c r="AI86" i="30"/>
  <c r="AY86" i="30"/>
  <c r="K86" i="30"/>
  <c r="AG86" i="30"/>
  <c r="AW86" i="30"/>
  <c r="AC86" i="30"/>
  <c r="C82" i="30"/>
  <c r="D73" i="30"/>
  <c r="D71" i="30" s="1"/>
  <c r="Q86" i="30"/>
  <c r="AA86" i="30"/>
  <c r="AQ86" i="30"/>
  <c r="M86" i="30"/>
  <c r="AS86" i="30"/>
  <c r="D86" i="30"/>
  <c r="H86" i="30"/>
  <c r="L86" i="30"/>
  <c r="T86" i="30"/>
  <c r="X86" i="30"/>
  <c r="AB86" i="30"/>
  <c r="AF86" i="30"/>
  <c r="AJ86" i="30"/>
  <c r="AN86" i="30"/>
  <c r="AR86" i="30"/>
  <c r="AV86" i="30"/>
  <c r="AZ86" i="30"/>
  <c r="I86" i="30"/>
  <c r="Y86" i="30"/>
  <c r="AO86" i="30"/>
  <c r="E80" i="30" l="1"/>
  <c r="B85" i="30"/>
  <c r="E73" i="30"/>
  <c r="E82" i="30" s="1"/>
  <c r="F47" i="30"/>
  <c r="G47" i="30" s="1"/>
  <c r="E91" i="30"/>
  <c r="F79" i="30"/>
  <c r="E63" i="30"/>
  <c r="F80" i="30"/>
  <c r="C69" i="30"/>
  <c r="C70" i="30"/>
  <c r="D49" i="30"/>
  <c r="D82" i="30"/>
  <c r="B81" i="30"/>
  <c r="B76" i="30"/>
  <c r="F57" i="30" l="1"/>
  <c r="E71" i="30"/>
  <c r="F73" i="30"/>
  <c r="F82" i="30" s="1"/>
  <c r="F63" i="30"/>
  <c r="G79" i="30"/>
  <c r="F91" i="30"/>
  <c r="B77" i="30"/>
  <c r="B78" i="30" s="1"/>
  <c r="C65" i="30"/>
  <c r="C72" i="30" s="1"/>
  <c r="C74" i="30" s="1"/>
  <c r="C85" i="30"/>
  <c r="G80" i="30"/>
  <c r="G63" i="30"/>
  <c r="G57" i="30"/>
  <c r="H47" i="30"/>
  <c r="D69" i="30"/>
  <c r="D70" i="30"/>
  <c r="E49" i="30"/>
  <c r="G73" i="30" l="1"/>
  <c r="G71" i="30" s="1"/>
  <c r="F71" i="30"/>
  <c r="G91" i="30"/>
  <c r="H79" i="30"/>
  <c r="D65" i="30"/>
  <c r="D72" i="30" s="1"/>
  <c r="D74" i="30" s="1"/>
  <c r="E70" i="30"/>
  <c r="E69" i="30"/>
  <c r="F49" i="30"/>
  <c r="H80" i="30"/>
  <c r="H63" i="30"/>
  <c r="H57" i="30"/>
  <c r="I47" i="30"/>
  <c r="B84" i="30"/>
  <c r="B89" i="30" s="1"/>
  <c r="D85" i="30"/>
  <c r="C81" i="30"/>
  <c r="C76" i="30"/>
  <c r="H73" i="30" l="1"/>
  <c r="H82" i="30" s="1"/>
  <c r="G82" i="30"/>
  <c r="H91" i="30"/>
  <c r="I79" i="30"/>
  <c r="C77" i="30"/>
  <c r="E65" i="30"/>
  <c r="E72" i="30" s="1"/>
  <c r="E74" i="30" s="1"/>
  <c r="F70" i="30"/>
  <c r="F69" i="30"/>
  <c r="G49" i="30"/>
  <c r="D81" i="30"/>
  <c r="D76" i="30"/>
  <c r="B94" i="30"/>
  <c r="B92" i="30"/>
  <c r="B90" i="30"/>
  <c r="B95" i="30" s="1"/>
  <c r="E85" i="30"/>
  <c r="I80" i="30"/>
  <c r="I57" i="30"/>
  <c r="J47" i="30"/>
  <c r="I63" i="30"/>
  <c r="I73" i="30" l="1"/>
  <c r="I82" i="30" s="1"/>
  <c r="H71" i="30"/>
  <c r="I91" i="30"/>
  <c r="J79" i="30"/>
  <c r="B93" i="30"/>
  <c r="B96" i="30" s="1"/>
  <c r="D77" i="30"/>
  <c r="D78" i="30" s="1"/>
  <c r="F65" i="30"/>
  <c r="F72" i="30" s="1"/>
  <c r="F74" i="30" s="1"/>
  <c r="F85" i="30"/>
  <c r="C84" i="30"/>
  <c r="C89" i="30" s="1"/>
  <c r="J80" i="30"/>
  <c r="J57" i="30"/>
  <c r="K47" i="30"/>
  <c r="J63" i="30"/>
  <c r="C78" i="30"/>
  <c r="G69" i="30"/>
  <c r="H49" i="30"/>
  <c r="G70" i="30"/>
  <c r="E76" i="30"/>
  <c r="E81" i="30"/>
  <c r="J73" i="30" l="1"/>
  <c r="K73" i="30" s="1"/>
  <c r="L73" i="30" s="1"/>
  <c r="L82" i="30" s="1"/>
  <c r="I71" i="30"/>
  <c r="K79" i="30"/>
  <c r="J91" i="30"/>
  <c r="C92" i="30"/>
  <c r="C90" i="30"/>
  <c r="C95" i="30" s="1"/>
  <c r="C94" i="30"/>
  <c r="K63" i="30"/>
  <c r="K80" i="30"/>
  <c r="K57" i="30"/>
  <c r="L47" i="30"/>
  <c r="H69" i="30"/>
  <c r="H70" i="30"/>
  <c r="I49" i="30"/>
  <c r="F81" i="30"/>
  <c r="F76" i="30"/>
  <c r="E77" i="30"/>
  <c r="G65" i="30"/>
  <c r="G72" i="30" s="1"/>
  <c r="G74" i="30" s="1"/>
  <c r="G85" i="30"/>
  <c r="D84" i="30"/>
  <c r="D89" i="30" s="1"/>
  <c r="D92" i="30" s="1"/>
  <c r="K71" i="30" l="1"/>
  <c r="M73" i="30"/>
  <c r="N73" i="30" s="1"/>
  <c r="O73" i="30" s="1"/>
  <c r="O82" i="30" s="1"/>
  <c r="L71" i="30"/>
  <c r="J71" i="30"/>
  <c r="K82" i="30"/>
  <c r="J82" i="30"/>
  <c r="L79" i="30"/>
  <c r="K91" i="30"/>
  <c r="D90" i="30"/>
  <c r="D95" i="30" s="1"/>
  <c r="F77" i="30"/>
  <c r="F78" i="30" s="1"/>
  <c r="H65" i="30"/>
  <c r="H72" i="30" s="1"/>
  <c r="H74" i="30" s="1"/>
  <c r="H85" i="30"/>
  <c r="D94" i="30"/>
  <c r="G81" i="30"/>
  <c r="G76" i="30"/>
  <c r="E84" i="30"/>
  <c r="E89" i="30" s="1"/>
  <c r="E94" i="30" s="1"/>
  <c r="I70" i="30"/>
  <c r="I69" i="30"/>
  <c r="J49" i="30"/>
  <c r="L80" i="30"/>
  <c r="L63" i="30"/>
  <c r="L57" i="30"/>
  <c r="M47" i="30"/>
  <c r="E78" i="30"/>
  <c r="D93" i="30"/>
  <c r="C93" i="30"/>
  <c r="C96" i="30" s="1"/>
  <c r="N71" i="30" l="1"/>
  <c r="N82" i="30"/>
  <c r="O71" i="30"/>
  <c r="P73" i="30"/>
  <c r="P82" i="30" s="1"/>
  <c r="M82" i="30"/>
  <c r="M71" i="30"/>
  <c r="M79" i="30"/>
  <c r="L91" i="30"/>
  <c r="I65" i="30"/>
  <c r="I72" i="30" s="1"/>
  <c r="I74" i="30" s="1"/>
  <c r="D96" i="30"/>
  <c r="I85" i="30"/>
  <c r="F84" i="30"/>
  <c r="F89" i="30" s="1"/>
  <c r="H81" i="30"/>
  <c r="H76" i="30"/>
  <c r="M80" i="30"/>
  <c r="N47" i="30"/>
  <c r="M63" i="30"/>
  <c r="M57" i="30"/>
  <c r="J70" i="30"/>
  <c r="K49" i="30"/>
  <c r="J69" i="30"/>
  <c r="E92" i="30"/>
  <c r="E90" i="30"/>
  <c r="E95" i="30" s="1"/>
  <c r="G77" i="30"/>
  <c r="P71" i="30" l="1"/>
  <c r="Q73" i="30"/>
  <c r="R73" i="30" s="1"/>
  <c r="R82" i="30" s="1"/>
  <c r="Q71" i="30"/>
  <c r="N79" i="30"/>
  <c r="M91" i="30"/>
  <c r="J85" i="30"/>
  <c r="J65" i="30"/>
  <c r="J72" i="30" s="1"/>
  <c r="J74" i="30" s="1"/>
  <c r="H77" i="30"/>
  <c r="G84" i="30"/>
  <c r="G89" i="30" s="1"/>
  <c r="K69" i="30"/>
  <c r="K70" i="30"/>
  <c r="L49" i="30"/>
  <c r="N80" i="30"/>
  <c r="N57" i="30"/>
  <c r="O47" i="30"/>
  <c r="N63" i="30"/>
  <c r="F92" i="30"/>
  <c r="F93" i="30" s="1"/>
  <c r="F90" i="30"/>
  <c r="F95" i="30" s="1"/>
  <c r="F94" i="30"/>
  <c r="G78" i="30"/>
  <c r="E93" i="30"/>
  <c r="E96" i="30" s="1"/>
  <c r="I81" i="30"/>
  <c r="I76" i="30"/>
  <c r="R71" i="30" l="1"/>
  <c r="S73" i="30"/>
  <c r="S82" i="30" s="1"/>
  <c r="Q82" i="30"/>
  <c r="H84" i="30"/>
  <c r="H89" i="30" s="1"/>
  <c r="H92" i="30" s="1"/>
  <c r="K65" i="30"/>
  <c r="K72" i="30" s="1"/>
  <c r="K74" i="30" s="1"/>
  <c r="K76" i="30" s="1"/>
  <c r="H78" i="30"/>
  <c r="N91" i="30"/>
  <c r="O79" i="30"/>
  <c r="G92" i="30"/>
  <c r="G94" i="30"/>
  <c r="G90" i="30"/>
  <c r="G95" i="30" s="1"/>
  <c r="L69" i="30"/>
  <c r="L70" i="30"/>
  <c r="M49" i="30"/>
  <c r="I77" i="30"/>
  <c r="F96" i="30"/>
  <c r="O80" i="30"/>
  <c r="O63" i="30"/>
  <c r="O57" i="30"/>
  <c r="P47" i="30"/>
  <c r="K85" i="30"/>
  <c r="J81" i="30"/>
  <c r="J76" i="30"/>
  <c r="T73" i="30" l="1"/>
  <c r="T82" i="30" s="1"/>
  <c r="S71" i="30"/>
  <c r="I84" i="30"/>
  <c r="I89" i="30" s="1"/>
  <c r="I92" i="30" s="1"/>
  <c r="I93" i="30" s="1"/>
  <c r="K81" i="30"/>
  <c r="H94" i="30"/>
  <c r="H90" i="30"/>
  <c r="H95" i="30" s="1"/>
  <c r="P79" i="30"/>
  <c r="O91" i="30"/>
  <c r="L65" i="30"/>
  <c r="L72" i="30" s="1"/>
  <c r="L74" i="30" s="1"/>
  <c r="L76" i="30" s="1"/>
  <c r="P80" i="30"/>
  <c r="P57" i="30"/>
  <c r="P63" i="30"/>
  <c r="Q47" i="30"/>
  <c r="M70" i="30"/>
  <c r="M69" i="30"/>
  <c r="M65" i="30" s="1"/>
  <c r="M72" i="30" s="1"/>
  <c r="M74" i="30" s="1"/>
  <c r="N49" i="30"/>
  <c r="I78" i="30"/>
  <c r="L85" i="30"/>
  <c r="J77" i="30"/>
  <c r="J78" i="30" s="1"/>
  <c r="K77" i="30"/>
  <c r="H93" i="30"/>
  <c r="G93" i="30"/>
  <c r="G96" i="30" s="1"/>
  <c r="U73" i="30" l="1"/>
  <c r="U82" i="30" s="1"/>
  <c r="T71" i="30"/>
  <c r="I90" i="30"/>
  <c r="I94" i="30"/>
  <c r="I95" i="30"/>
  <c r="L81" i="30"/>
  <c r="I96" i="30"/>
  <c r="P91" i="30"/>
  <c r="Q79" i="30"/>
  <c r="J84" i="30"/>
  <c r="J89" i="30" s="1"/>
  <c r="J92" i="30" s="1"/>
  <c r="L77" i="30"/>
  <c r="N70" i="30"/>
  <c r="O49" i="30"/>
  <c r="N69" i="30"/>
  <c r="Q80" i="30"/>
  <c r="Q63" i="30"/>
  <c r="Q57" i="30"/>
  <c r="R47" i="30"/>
  <c r="M76" i="30"/>
  <c r="M81" i="30"/>
  <c r="H96" i="30"/>
  <c r="M85" i="30"/>
  <c r="K78" i="30"/>
  <c r="V73" i="30" l="1"/>
  <c r="U71" i="30"/>
  <c r="R79" i="30"/>
  <c r="Q91" i="30"/>
  <c r="J90" i="30"/>
  <c r="J95" i="30" s="1"/>
  <c r="K84" i="30"/>
  <c r="K89" i="30" s="1"/>
  <c r="K92" i="30" s="1"/>
  <c r="K93" i="30" s="1"/>
  <c r="J94" i="30"/>
  <c r="O69" i="30"/>
  <c r="P49" i="30"/>
  <c r="O70" i="30"/>
  <c r="M77" i="30"/>
  <c r="N85" i="30"/>
  <c r="R80" i="30"/>
  <c r="R57" i="30"/>
  <c r="S47" i="30"/>
  <c r="R63" i="30"/>
  <c r="N65" i="30"/>
  <c r="N72" i="30" s="1"/>
  <c r="N74" i="30" s="1"/>
  <c r="V82" i="30"/>
  <c r="V71" i="30"/>
  <c r="W73" i="30"/>
  <c r="L78" i="30"/>
  <c r="J93" i="30"/>
  <c r="J96" i="30" s="1"/>
  <c r="K94" i="30" l="1"/>
  <c r="K90" i="30"/>
  <c r="K95" i="30" s="1"/>
  <c r="O65" i="30"/>
  <c r="O72" i="30" s="1"/>
  <c r="O74" i="30" s="1"/>
  <c r="O81" i="30" s="1"/>
  <c r="L84" i="30"/>
  <c r="L89" i="30" s="1"/>
  <c r="L92" i="30" s="1"/>
  <c r="L93" i="30" s="1"/>
  <c r="L96" i="30" s="1"/>
  <c r="R91" i="30"/>
  <c r="S79" i="30"/>
  <c r="K96" i="30"/>
  <c r="O85" i="30"/>
  <c r="S63" i="30"/>
  <c r="S80" i="30"/>
  <c r="T47" i="30"/>
  <c r="S57" i="30"/>
  <c r="M78" i="30"/>
  <c r="P69" i="30"/>
  <c r="P70" i="30"/>
  <c r="Q49" i="30"/>
  <c r="W82" i="30"/>
  <c r="X73" i="30"/>
  <c r="W71" i="30"/>
  <c r="N81" i="30"/>
  <c r="N76" i="30"/>
  <c r="M84" i="30" l="1"/>
  <c r="M89" i="30" s="1"/>
  <c r="M92" i="30" s="1"/>
  <c r="M93" i="30" s="1"/>
  <c r="L94" i="30"/>
  <c r="L90" i="30"/>
  <c r="L95" i="30" s="1"/>
  <c r="O76" i="30"/>
  <c r="O77" i="30" s="1"/>
  <c r="P65" i="30"/>
  <c r="P72" i="30" s="1"/>
  <c r="P74" i="30" s="1"/>
  <c r="P81" i="30" s="1"/>
  <c r="S91" i="30"/>
  <c r="T79" i="30"/>
  <c r="X82" i="30"/>
  <c r="Y73" i="30"/>
  <c r="X71" i="30"/>
  <c r="N77" i="30"/>
  <c r="N84" i="30" s="1"/>
  <c r="N89" i="30" s="1"/>
  <c r="Q70" i="30"/>
  <c r="Q69" i="30"/>
  <c r="R49" i="30"/>
  <c r="P85" i="30"/>
  <c r="T80" i="30"/>
  <c r="T57" i="30"/>
  <c r="T63" i="30"/>
  <c r="U47" i="30"/>
  <c r="M94" i="30" l="1"/>
  <c r="M90" i="30"/>
  <c r="M95" i="30" s="1"/>
  <c r="P76" i="30"/>
  <c r="T91" i="30"/>
  <c r="U79" i="30"/>
  <c r="O84" i="30"/>
  <c r="O89" i="30" s="1"/>
  <c r="O94" i="30" s="1"/>
  <c r="O78" i="30"/>
  <c r="Q85" i="30"/>
  <c r="N78" i="30"/>
  <c r="Q65" i="30"/>
  <c r="Q72" i="30" s="1"/>
  <c r="Q74" i="30" s="1"/>
  <c r="P77" i="30"/>
  <c r="M96" i="30"/>
  <c r="F30" i="30"/>
  <c r="F31" i="30" s="1"/>
  <c r="N92" i="30"/>
  <c r="N93" i="30" s="1"/>
  <c r="N96" i="30" s="1"/>
  <c r="N90" i="30"/>
  <c r="N95" i="30" s="1"/>
  <c r="N94" i="30"/>
  <c r="U80" i="30"/>
  <c r="U57" i="30"/>
  <c r="V47" i="30"/>
  <c r="U63" i="30"/>
  <c r="R70" i="30"/>
  <c r="R69" i="30"/>
  <c r="S49" i="30"/>
  <c r="Y82" i="30"/>
  <c r="Z73" i="30"/>
  <c r="Y71" i="30"/>
  <c r="O92" i="30" l="1"/>
  <c r="O93" i="30" s="1"/>
  <c r="O96" i="30" s="1"/>
  <c r="O90" i="30"/>
  <c r="O95" i="30" s="1"/>
  <c r="U91" i="30"/>
  <c r="V79" i="30"/>
  <c r="P84" i="30"/>
  <c r="P89" i="30" s="1"/>
  <c r="P92" i="30" s="1"/>
  <c r="R85" i="30"/>
  <c r="S69" i="30"/>
  <c r="S70" i="30"/>
  <c r="T49" i="30"/>
  <c r="V57" i="30"/>
  <c r="V63" i="30"/>
  <c r="W47" i="30"/>
  <c r="V80" i="30"/>
  <c r="R65" i="30"/>
  <c r="R72" i="30" s="1"/>
  <c r="R74" i="30" s="1"/>
  <c r="P78" i="30"/>
  <c r="Q81" i="30"/>
  <c r="Q76" i="30"/>
  <c r="Z82" i="30"/>
  <c r="Z71" i="30"/>
  <c r="AA73" i="30"/>
  <c r="P93" i="30" l="1"/>
  <c r="P90" i="30"/>
  <c r="P95" i="30" s="1"/>
  <c r="P94" i="30"/>
  <c r="V91" i="30"/>
  <c r="W79" i="30"/>
  <c r="S85" i="30"/>
  <c r="AA82" i="30"/>
  <c r="AB73" i="30"/>
  <c r="AA71" i="30"/>
  <c r="W80" i="30"/>
  <c r="W63" i="30"/>
  <c r="W57" i="30"/>
  <c r="X47" i="30"/>
  <c r="S65" i="30"/>
  <c r="S72" i="30" s="1"/>
  <c r="S74" i="30" s="1"/>
  <c r="Q77" i="30"/>
  <c r="Q84" i="30" s="1"/>
  <c r="Q89" i="30" s="1"/>
  <c r="T69" i="30"/>
  <c r="T70" i="30"/>
  <c r="U49" i="30"/>
  <c r="R81" i="30"/>
  <c r="R76" i="30"/>
  <c r="P96" i="30"/>
  <c r="W91" i="30" l="1"/>
  <c r="X79" i="30"/>
  <c r="T65" i="30"/>
  <c r="T72" i="30" s="1"/>
  <c r="T74" i="30" s="1"/>
  <c r="T76" i="30" s="1"/>
  <c r="Q92" i="30"/>
  <c r="Q93" i="30" s="1"/>
  <c r="Q96" i="30" s="1"/>
  <c r="Q94" i="30"/>
  <c r="Q90" i="30"/>
  <c r="Q95" i="30" s="1"/>
  <c r="R77" i="30"/>
  <c r="R84" i="30" s="1"/>
  <c r="R89" i="30" s="1"/>
  <c r="X80" i="30"/>
  <c r="X63" i="30"/>
  <c r="X57" i="30"/>
  <c r="Y47" i="30"/>
  <c r="U70" i="30"/>
  <c r="U69" i="30"/>
  <c r="V49" i="30"/>
  <c r="Q78" i="30"/>
  <c r="AB82" i="30"/>
  <c r="AC73" i="30"/>
  <c r="AB71" i="30"/>
  <c r="T85" i="30"/>
  <c r="S81" i="30"/>
  <c r="S76" i="30"/>
  <c r="T81" i="30" l="1"/>
  <c r="U65" i="30"/>
  <c r="U72" i="30" s="1"/>
  <c r="U74" i="30" s="1"/>
  <c r="U76" i="30" s="1"/>
  <c r="X91" i="30"/>
  <c r="Y79" i="30"/>
  <c r="R78" i="30"/>
  <c r="R92" i="30"/>
  <c r="R93" i="30" s="1"/>
  <c r="R96" i="30" s="1"/>
  <c r="R94" i="30"/>
  <c r="R90" i="30"/>
  <c r="R95" i="30" s="1"/>
  <c r="V70" i="30"/>
  <c r="W49" i="30"/>
  <c r="V69" i="30"/>
  <c r="AC82" i="30"/>
  <c r="AD73" i="30"/>
  <c r="AC71" i="30"/>
  <c r="S77" i="30"/>
  <c r="S84" i="30" s="1"/>
  <c r="S89" i="30" s="1"/>
  <c r="Y80" i="30"/>
  <c r="Y57" i="30"/>
  <c r="Z47" i="30"/>
  <c r="Y63" i="30"/>
  <c r="T77" i="30"/>
  <c r="U85" i="30"/>
  <c r="U81" i="30" l="1"/>
  <c r="Y91" i="30"/>
  <c r="Z79" i="30"/>
  <c r="V65" i="30"/>
  <c r="V72" i="30" s="1"/>
  <c r="V74" i="30" s="1"/>
  <c r="V76" i="30" s="1"/>
  <c r="S92" i="30"/>
  <c r="S93" i="30" s="1"/>
  <c r="S96" i="30" s="1"/>
  <c r="S90" i="30"/>
  <c r="S95" i="30" s="1"/>
  <c r="S94" i="30"/>
  <c r="V81" i="30"/>
  <c r="Z80" i="30"/>
  <c r="Z57" i="30"/>
  <c r="AA47" i="30"/>
  <c r="Z63" i="30"/>
  <c r="S78" i="30"/>
  <c r="AD82" i="30"/>
  <c r="AE73" i="30"/>
  <c r="AD71" i="30"/>
  <c r="W69" i="30"/>
  <c r="W70" i="30"/>
  <c r="X49" i="30"/>
  <c r="T84" i="30"/>
  <c r="T89" i="30" s="1"/>
  <c r="U77" i="30"/>
  <c r="U78" i="30" s="1"/>
  <c r="T78" i="30"/>
  <c r="V85" i="30"/>
  <c r="Z91" i="30" l="1"/>
  <c r="AA79" i="30"/>
  <c r="W65" i="30"/>
  <c r="W72" i="30" s="1"/>
  <c r="W74" i="30" s="1"/>
  <c r="W76" i="30" s="1"/>
  <c r="T92" i="30"/>
  <c r="T93" i="30" s="1"/>
  <c r="T96" i="30" s="1"/>
  <c r="T94" i="30"/>
  <c r="T90" i="30"/>
  <c r="T95" i="30" s="1"/>
  <c r="V77" i="30"/>
  <c r="V78" i="30" s="1"/>
  <c r="X69" i="30"/>
  <c r="Y49" i="30"/>
  <c r="X70" i="30"/>
  <c r="AE82" i="30"/>
  <c r="AF73" i="30"/>
  <c r="AE71" i="30"/>
  <c r="AA63" i="30"/>
  <c r="AA80" i="30"/>
  <c r="AA57" i="30"/>
  <c r="AB47" i="30"/>
  <c r="U84" i="30"/>
  <c r="U89" i="30" s="1"/>
  <c r="W85" i="30"/>
  <c r="W81" i="30" l="1"/>
  <c r="X65" i="30"/>
  <c r="X72" i="30" s="1"/>
  <c r="X74" i="30" s="1"/>
  <c r="X81" i="30" s="1"/>
  <c r="AA91" i="30"/>
  <c r="AB79" i="30"/>
  <c r="X85" i="30"/>
  <c r="V84" i="30"/>
  <c r="V89" i="30" s="1"/>
  <c r="W77" i="30"/>
  <c r="W78" i="30" s="1"/>
  <c r="AF82" i="30"/>
  <c r="AF71" i="30"/>
  <c r="AG73" i="30"/>
  <c r="U92" i="30"/>
  <c r="U93" i="30" s="1"/>
  <c r="U96" i="30" s="1"/>
  <c r="U94" i="30"/>
  <c r="U90" i="30"/>
  <c r="U95" i="30" s="1"/>
  <c r="AB80" i="30"/>
  <c r="AB63" i="30"/>
  <c r="AB57" i="30"/>
  <c r="AC47" i="30"/>
  <c r="Y70" i="30"/>
  <c r="Y69" i="30"/>
  <c r="Z49" i="30"/>
  <c r="Y65" i="30" l="1"/>
  <c r="Y72" i="30" s="1"/>
  <c r="Y74" i="30" s="1"/>
  <c r="Y81" i="30" s="1"/>
  <c r="X76" i="30"/>
  <c r="X77" i="30" s="1"/>
  <c r="AC79" i="30"/>
  <c r="AB91" i="30"/>
  <c r="V92" i="30"/>
  <c r="V93" i="30" s="1"/>
  <c r="V96" i="30" s="1"/>
  <c r="V94" i="30"/>
  <c r="V90" i="30"/>
  <c r="V95" i="30" s="1"/>
  <c r="Y85" i="30"/>
  <c r="AC80" i="30"/>
  <c r="AC63" i="30"/>
  <c r="AD47" i="30"/>
  <c r="AC57" i="30"/>
  <c r="W84" i="30"/>
  <c r="W89" i="30" s="1"/>
  <c r="Z70" i="30"/>
  <c r="Z69" i="30"/>
  <c r="AA49" i="30"/>
  <c r="AG82" i="30"/>
  <c r="AH73" i="30"/>
  <c r="AG71" i="30"/>
  <c r="Y76" i="30" l="1"/>
  <c r="Y77" i="30" s="1"/>
  <c r="X84" i="30"/>
  <c r="X89" i="30" s="1"/>
  <c r="X90" i="30" s="1"/>
  <c r="Z85" i="30"/>
  <c r="AC91" i="30"/>
  <c r="AD79" i="30"/>
  <c r="X78" i="30"/>
  <c r="AA70" i="30"/>
  <c r="AA69" i="30"/>
  <c r="AB49" i="30"/>
  <c r="AH82" i="30"/>
  <c r="AH71" i="30"/>
  <c r="AI73" i="30"/>
  <c r="Z65" i="30"/>
  <c r="Z72" i="30" s="1"/>
  <c r="Z74" i="30" s="1"/>
  <c r="W92" i="30"/>
  <c r="W93" i="30" s="1"/>
  <c r="W96" i="30" s="1"/>
  <c r="W94" i="30"/>
  <c r="W90" i="30"/>
  <c r="W95" i="30" s="1"/>
  <c r="AD57" i="30"/>
  <c r="AE47" i="30"/>
  <c r="AD80" i="30"/>
  <c r="AD63" i="30"/>
  <c r="X94" i="30" l="1"/>
  <c r="X92" i="30"/>
  <c r="X93" i="30" s="1"/>
  <c r="X96" i="30" s="1"/>
  <c r="Y84" i="30"/>
  <c r="Y89" i="30" s="1"/>
  <c r="Y92" i="30" s="1"/>
  <c r="AE79" i="30"/>
  <c r="AD91" i="30"/>
  <c r="AA85" i="30"/>
  <c r="X95" i="30"/>
  <c r="Z81" i="30"/>
  <c r="Z76" i="30"/>
  <c r="AI82" i="30"/>
  <c r="AI71" i="30"/>
  <c r="AJ73" i="30"/>
  <c r="Y78" i="30"/>
  <c r="AE80" i="30"/>
  <c r="AE63" i="30"/>
  <c r="AF47" i="30"/>
  <c r="AE57" i="30"/>
  <c r="AA65" i="30"/>
  <c r="AA72" i="30" s="1"/>
  <c r="AA74" i="30" s="1"/>
  <c r="AB70" i="30"/>
  <c r="AB69" i="30"/>
  <c r="AC49" i="30"/>
  <c r="Y93" i="30" l="1"/>
  <c r="Y94" i="30"/>
  <c r="Y90" i="30"/>
  <c r="Y95" i="30" s="1"/>
  <c r="AB85" i="30"/>
  <c r="AB65" i="30"/>
  <c r="AB72" i="30" s="1"/>
  <c r="AB74" i="30" s="1"/>
  <c r="AB81" i="30" s="1"/>
  <c r="AE91" i="30"/>
  <c r="AF79" i="30"/>
  <c r="AJ82" i="30"/>
  <c r="AK73" i="30"/>
  <c r="AJ71" i="30"/>
  <c r="AC70" i="30"/>
  <c r="AC69" i="30"/>
  <c r="AC65" i="30" s="1"/>
  <c r="AC72" i="30" s="1"/>
  <c r="AC74" i="30" s="1"/>
  <c r="AD49" i="30"/>
  <c r="AF80" i="30"/>
  <c r="AF57" i="30"/>
  <c r="AF63" i="30"/>
  <c r="AG47" i="30"/>
  <c r="AA81" i="30"/>
  <c r="AA76" i="30"/>
  <c r="Z77" i="30"/>
  <c r="Z84" i="30" s="1"/>
  <c r="Z89" i="30" s="1"/>
  <c r="Y96" i="30"/>
  <c r="AB76" i="30" l="1"/>
  <c r="AB77" i="30" s="1"/>
  <c r="AG79" i="30"/>
  <c r="AF91" i="30"/>
  <c r="Z78" i="30"/>
  <c r="Z92" i="30"/>
  <c r="Z93" i="30" s="1"/>
  <c r="Z96" i="30" s="1"/>
  <c r="Z90" i="30"/>
  <c r="Z95" i="30" s="1"/>
  <c r="Z94" i="30"/>
  <c r="AG80" i="30"/>
  <c r="AG63" i="30"/>
  <c r="AH47" i="30"/>
  <c r="AG57" i="30"/>
  <c r="AD70" i="30"/>
  <c r="AD69" i="30"/>
  <c r="AE49" i="30"/>
  <c r="AC76" i="30"/>
  <c r="AC81" i="30"/>
  <c r="AK82" i="30"/>
  <c r="AK71" i="30"/>
  <c r="AL73" i="30"/>
  <c r="AA77" i="30"/>
  <c r="AA84" i="30" s="1"/>
  <c r="AA89" i="30" s="1"/>
  <c r="AC85" i="30"/>
  <c r="AD65" i="30" l="1"/>
  <c r="AD72" i="30" s="1"/>
  <c r="AD74" i="30" s="1"/>
  <c r="AD81" i="30" s="1"/>
  <c r="AG91" i="30"/>
  <c r="AH79" i="30"/>
  <c r="AA78" i="30"/>
  <c r="AE69" i="30"/>
  <c r="AF49" i="30"/>
  <c r="AE70" i="30"/>
  <c r="AB84" i="30"/>
  <c r="AB89" i="30" s="1"/>
  <c r="AA92" i="30"/>
  <c r="AA93" i="30" s="1"/>
  <c r="AA96" i="30" s="1"/>
  <c r="AA90" i="30"/>
  <c r="AA95" i="30" s="1"/>
  <c r="AA94" i="30"/>
  <c r="AD85" i="30"/>
  <c r="AH80" i="30"/>
  <c r="AH57" i="30"/>
  <c r="AI47" i="30"/>
  <c r="AH63" i="30"/>
  <c r="AL82" i="30"/>
  <c r="AL71" i="30"/>
  <c r="AM73" i="30"/>
  <c r="AC77" i="30"/>
  <c r="AB78" i="30"/>
  <c r="AD76" i="30" l="1"/>
  <c r="AD77" i="30" s="1"/>
  <c r="AC84" i="30"/>
  <c r="AC89" i="30" s="1"/>
  <c r="AC92" i="30" s="1"/>
  <c r="AH91" i="30"/>
  <c r="AI79" i="30"/>
  <c r="AI80" i="30"/>
  <c r="AI63" i="30"/>
  <c r="AJ47" i="30"/>
  <c r="AI57" i="30"/>
  <c r="AM82" i="30"/>
  <c r="AM71" i="30"/>
  <c r="AN73" i="30"/>
  <c r="AB92" i="30"/>
  <c r="AB93" i="30" s="1"/>
  <c r="AB96" i="30" s="1"/>
  <c r="AB94" i="30"/>
  <c r="AB90" i="30"/>
  <c r="AB95" i="30" s="1"/>
  <c r="AE85" i="30"/>
  <c r="AF70" i="30"/>
  <c r="AF69" i="30"/>
  <c r="AG49" i="30"/>
  <c r="AC78" i="30"/>
  <c r="AE65" i="30"/>
  <c r="AE72" i="30" s="1"/>
  <c r="AE74" i="30" s="1"/>
  <c r="AD84" i="30" l="1"/>
  <c r="AD89" i="30" s="1"/>
  <c r="AC94" i="30"/>
  <c r="AC90" i="30"/>
  <c r="AC95" i="30" s="1"/>
  <c r="AF85" i="30"/>
  <c r="AD78" i="30"/>
  <c r="AI91" i="30"/>
  <c r="AJ79" i="30"/>
  <c r="AN82" i="30"/>
  <c r="AN71" i="30"/>
  <c r="AO73" i="30"/>
  <c r="AJ80" i="30"/>
  <c r="AJ57" i="30"/>
  <c r="AJ63" i="30"/>
  <c r="AK47" i="30"/>
  <c r="AE81" i="30"/>
  <c r="AE76" i="30"/>
  <c r="AD92" i="30"/>
  <c r="AD93" i="30" s="1"/>
  <c r="AD94" i="30"/>
  <c r="AD90" i="30"/>
  <c r="AG70" i="30"/>
  <c r="AG69" i="30"/>
  <c r="AH49" i="30"/>
  <c r="AF65" i="30"/>
  <c r="AF72" i="30" s="1"/>
  <c r="AF74" i="30" s="1"/>
  <c r="AC93" i="30"/>
  <c r="AC96" i="30" s="1"/>
  <c r="AD95" i="30" l="1"/>
  <c r="AG85" i="30"/>
  <c r="AJ91" i="30"/>
  <c r="AK79" i="30"/>
  <c r="AF76" i="30"/>
  <c r="AF81" i="30"/>
  <c r="AD96" i="30"/>
  <c r="AK80" i="30"/>
  <c r="AK57" i="30"/>
  <c r="AK63" i="30"/>
  <c r="AL47" i="30"/>
  <c r="AO82" i="30"/>
  <c r="AO71" i="30"/>
  <c r="AP73" i="30"/>
  <c r="AH70" i="30"/>
  <c r="AI49" i="30"/>
  <c r="AH69" i="30"/>
  <c r="AH65" i="30" s="1"/>
  <c r="AH72" i="30" s="1"/>
  <c r="AH74" i="30" s="1"/>
  <c r="AE77" i="30"/>
  <c r="AE84" i="30" s="1"/>
  <c r="AE89" i="30" s="1"/>
  <c r="AG65" i="30"/>
  <c r="AG72" i="30" s="1"/>
  <c r="AG74" i="30" s="1"/>
  <c r="AK91" i="30" l="1"/>
  <c r="AL79" i="30"/>
  <c r="AE78" i="30"/>
  <c r="AH81" i="30"/>
  <c r="AH76" i="30"/>
  <c r="AP82" i="30"/>
  <c r="AQ73" i="30"/>
  <c r="AP71" i="30"/>
  <c r="AG81" i="30"/>
  <c r="AG76" i="30"/>
  <c r="AI69" i="30"/>
  <c r="AJ49" i="30"/>
  <c r="AI70" i="30"/>
  <c r="AE92" i="30"/>
  <c r="AE93" i="30" s="1"/>
  <c r="AE96" i="30" s="1"/>
  <c r="AE90" i="30"/>
  <c r="AE95" i="30" s="1"/>
  <c r="AE94" i="30"/>
  <c r="AH85" i="30"/>
  <c r="AL57" i="30"/>
  <c r="AL80" i="30"/>
  <c r="AL63" i="30"/>
  <c r="AM47" i="30"/>
  <c r="AF77" i="30"/>
  <c r="AF84" i="30" s="1"/>
  <c r="AF89" i="30" s="1"/>
  <c r="AM79" i="30" l="1"/>
  <c r="AL91" i="30"/>
  <c r="AF78" i="30"/>
  <c r="AI85" i="30"/>
  <c r="AF92" i="30"/>
  <c r="AF93" i="30" s="1"/>
  <c r="AF96" i="30" s="1"/>
  <c r="AF90" i="30"/>
  <c r="AF95" i="30" s="1"/>
  <c r="AF94" i="30"/>
  <c r="AQ82" i="30"/>
  <c r="AQ71" i="30"/>
  <c r="AR73" i="30"/>
  <c r="AJ69" i="30"/>
  <c r="AJ70" i="30"/>
  <c r="AK49" i="30"/>
  <c r="AI65" i="30"/>
  <c r="AI72" i="30" s="1"/>
  <c r="AI74" i="30" s="1"/>
  <c r="AH77" i="30"/>
  <c r="AH78" i="30" s="1"/>
  <c r="AM80" i="30"/>
  <c r="AM63" i="30"/>
  <c r="AM57" i="30"/>
  <c r="AN47" i="30"/>
  <c r="AG77" i="30"/>
  <c r="AG84" i="30" s="1"/>
  <c r="AG89" i="30" s="1"/>
  <c r="AJ65" i="30" l="1"/>
  <c r="AJ72" i="30" s="1"/>
  <c r="AJ74" i="30" s="1"/>
  <c r="AJ81" i="30" s="1"/>
  <c r="AJ85" i="30"/>
  <c r="AM91" i="30"/>
  <c r="AN79" i="30"/>
  <c r="AG92" i="30"/>
  <c r="AG93" i="30" s="1"/>
  <c r="AG96" i="30" s="1"/>
  <c r="AG90" i="30"/>
  <c r="AG95" i="30" s="1"/>
  <c r="AG94" i="30"/>
  <c r="AI81" i="30"/>
  <c r="AI76" i="30"/>
  <c r="AG78" i="30"/>
  <c r="AH84" i="30"/>
  <c r="AH89" i="30" s="1"/>
  <c r="AK70" i="30"/>
  <c r="AK69" i="30"/>
  <c r="AL49" i="30"/>
  <c r="AN80" i="30"/>
  <c r="AN63" i="30"/>
  <c r="AN57" i="30"/>
  <c r="AO47" i="30"/>
  <c r="AR82" i="30"/>
  <c r="AS73" i="30"/>
  <c r="AR71" i="30"/>
  <c r="AK65" i="30" l="1"/>
  <c r="AK72" i="30" s="1"/>
  <c r="AK74" i="30" s="1"/>
  <c r="AK76" i="30" s="1"/>
  <c r="AJ76" i="30"/>
  <c r="AJ77" i="30" s="1"/>
  <c r="AJ78" i="30" s="1"/>
  <c r="AO79" i="30"/>
  <c r="AN91" i="30"/>
  <c r="AS82" i="30"/>
  <c r="AS71" i="30"/>
  <c r="AT73" i="30"/>
  <c r="AO80" i="30"/>
  <c r="AO57" i="30"/>
  <c r="AP47" i="30"/>
  <c r="AO63" i="30"/>
  <c r="AK85" i="30"/>
  <c r="AL70" i="30"/>
  <c r="AL69" i="30"/>
  <c r="AL65" i="30" s="1"/>
  <c r="AL72" i="30" s="1"/>
  <c r="AL74" i="30" s="1"/>
  <c r="AM49" i="30"/>
  <c r="AH92" i="30"/>
  <c r="AH93" i="30" s="1"/>
  <c r="AH96" i="30" s="1"/>
  <c r="AH90" i="30"/>
  <c r="AH95" i="30" s="1"/>
  <c r="AH94" i="30"/>
  <c r="AI77" i="30"/>
  <c r="AI84" i="30" s="1"/>
  <c r="AI89" i="30" s="1"/>
  <c r="AK81" i="30" l="1"/>
  <c r="AP79" i="30"/>
  <c r="AO91" i="30"/>
  <c r="AI92" i="30"/>
  <c r="AI93" i="30" s="1"/>
  <c r="AI96" i="30" s="1"/>
  <c r="AI90" i="30"/>
  <c r="AI95" i="30" s="1"/>
  <c r="AI94" i="30"/>
  <c r="AM69" i="30"/>
  <c r="AM70" i="30"/>
  <c r="AN49" i="30"/>
  <c r="AL85" i="30"/>
  <c r="AP80" i="30"/>
  <c r="AP57" i="30"/>
  <c r="AQ47" i="30"/>
  <c r="AP63" i="30"/>
  <c r="AI78" i="30"/>
  <c r="AL81" i="30"/>
  <c r="AL76" i="30"/>
  <c r="AT82" i="30"/>
  <c r="AU73" i="30"/>
  <c r="AT71" i="30"/>
  <c r="AJ84" i="30"/>
  <c r="AJ89" i="30" s="1"/>
  <c r="AK77" i="30"/>
  <c r="AM65" i="30" l="1"/>
  <c r="AM72" i="30" s="1"/>
  <c r="AM74" i="30" s="1"/>
  <c r="AM76" i="30" s="1"/>
  <c r="AQ79" i="30"/>
  <c r="AP91" i="30"/>
  <c r="AJ92" i="30"/>
  <c r="AJ93" i="30" s="1"/>
  <c r="AJ96" i="30" s="1"/>
  <c r="AJ94" i="30"/>
  <c r="AJ90" i="30"/>
  <c r="AJ95" i="30" s="1"/>
  <c r="AQ63" i="30"/>
  <c r="AQ57" i="30"/>
  <c r="AQ80" i="30"/>
  <c r="AR47" i="30"/>
  <c r="AK84" i="30"/>
  <c r="AK89" i="30" s="1"/>
  <c r="AU82" i="30"/>
  <c r="AU71" i="30"/>
  <c r="AV73" i="30"/>
  <c r="AK78" i="30"/>
  <c r="AN69" i="30"/>
  <c r="AN70" i="30"/>
  <c r="AO49" i="30"/>
  <c r="AL77" i="30"/>
  <c r="AM85" i="30"/>
  <c r="AL84" i="30" l="1"/>
  <c r="AL89" i="30" s="1"/>
  <c r="AL92" i="30" s="1"/>
  <c r="AM81" i="30"/>
  <c r="AR79" i="30"/>
  <c r="AQ91" i="30"/>
  <c r="AL78" i="30"/>
  <c r="AO70" i="30"/>
  <c r="AO69" i="30"/>
  <c r="AP49" i="30"/>
  <c r="AV82" i="30"/>
  <c r="AW73" i="30"/>
  <c r="AV71" i="30"/>
  <c r="AM77" i="30"/>
  <c r="AN85" i="30"/>
  <c r="AR80" i="30"/>
  <c r="AR63" i="30"/>
  <c r="AR57" i="30"/>
  <c r="AS47" i="30"/>
  <c r="AN65" i="30"/>
  <c r="AN72" i="30" s="1"/>
  <c r="AN74" i="30" s="1"/>
  <c r="AK92" i="30"/>
  <c r="AK93" i="30" s="1"/>
  <c r="AK96" i="30" s="1"/>
  <c r="AK90" i="30"/>
  <c r="AK95" i="30" s="1"/>
  <c r="AK94" i="30"/>
  <c r="AM84" i="30" l="1"/>
  <c r="AM89" i="30" s="1"/>
  <c r="AM90" i="30" s="1"/>
  <c r="AL94" i="30"/>
  <c r="AL90" i="30"/>
  <c r="AL95" i="30" s="1"/>
  <c r="AR91" i="30"/>
  <c r="AS79" i="30"/>
  <c r="AW82" i="30"/>
  <c r="AX73" i="30"/>
  <c r="AW71" i="30"/>
  <c r="AO85" i="30"/>
  <c r="AN81" i="30"/>
  <c r="AN76" i="30"/>
  <c r="AM78" i="30"/>
  <c r="AP69" i="30"/>
  <c r="AQ49" i="30"/>
  <c r="AP70" i="30"/>
  <c r="AS80" i="30"/>
  <c r="AT47" i="30"/>
  <c r="AS63" i="30"/>
  <c r="AS57" i="30"/>
  <c r="AO65" i="30"/>
  <c r="AO72" i="30" s="1"/>
  <c r="AO74" i="30" s="1"/>
  <c r="AL93" i="30"/>
  <c r="AL96" i="30" s="1"/>
  <c r="AM95" i="30" l="1"/>
  <c r="AM94" i="30"/>
  <c r="AM92" i="30"/>
  <c r="AM93" i="30" s="1"/>
  <c r="AM96" i="30" s="1"/>
  <c r="AP65" i="30"/>
  <c r="AP72" i="30" s="1"/>
  <c r="AP74" i="30" s="1"/>
  <c r="AP76" i="30" s="1"/>
  <c r="AT79" i="30"/>
  <c r="AS91" i="30"/>
  <c r="AT80" i="30"/>
  <c r="AT57" i="30"/>
  <c r="AU47" i="30"/>
  <c r="AT63" i="30"/>
  <c r="AQ70" i="30"/>
  <c r="AQ69" i="30"/>
  <c r="AR49" i="30"/>
  <c r="AO81" i="30"/>
  <c r="AO76" i="30"/>
  <c r="AP85" i="30"/>
  <c r="AN77" i="30"/>
  <c r="AN84" i="30" s="1"/>
  <c r="AN89" i="30" s="1"/>
  <c r="AX82" i="30"/>
  <c r="AY73" i="30"/>
  <c r="AX71" i="30"/>
  <c r="AP81" i="30" l="1"/>
  <c r="AQ65" i="30"/>
  <c r="AQ72" i="30" s="1"/>
  <c r="AQ74" i="30" s="1"/>
  <c r="AT91" i="30"/>
  <c r="AU79" i="30"/>
  <c r="AQ85" i="30"/>
  <c r="AN92" i="30"/>
  <c r="AN93" i="30" s="1"/>
  <c r="AN96" i="30" s="1"/>
  <c r="AN94" i="30"/>
  <c r="AN90" i="30"/>
  <c r="AN95" i="30" s="1"/>
  <c r="AP77" i="30"/>
  <c r="AP78" i="30" s="1"/>
  <c r="AN78" i="30"/>
  <c r="AR70" i="30"/>
  <c r="AR69" i="30"/>
  <c r="AS49" i="30"/>
  <c r="AU80" i="30"/>
  <c r="AU63" i="30"/>
  <c r="AV47" i="30"/>
  <c r="AU57" i="30"/>
  <c r="AY82" i="30"/>
  <c r="AY71" i="30"/>
  <c r="AZ73" i="30"/>
  <c r="AO77" i="30"/>
  <c r="AO84" i="30" s="1"/>
  <c r="AO89" i="30" s="1"/>
  <c r="AQ76" i="30"/>
  <c r="AQ81" i="30"/>
  <c r="AR65" i="30" l="1"/>
  <c r="AR72" i="30" s="1"/>
  <c r="AR74" i="30" s="1"/>
  <c r="AR76" i="30" s="1"/>
  <c r="AU91" i="30"/>
  <c r="AV79" i="30"/>
  <c r="AO92" i="30"/>
  <c r="AO93" i="30" s="1"/>
  <c r="AO96" i="30" s="1"/>
  <c r="AO94" i="30"/>
  <c r="AO90" i="30"/>
  <c r="AO95" i="30" s="1"/>
  <c r="AZ82" i="30"/>
  <c r="AZ71" i="30"/>
  <c r="AV80" i="30"/>
  <c r="AV57" i="30"/>
  <c r="AV63" i="30"/>
  <c r="AW47" i="30"/>
  <c r="AR81" i="30"/>
  <c r="AQ77" i="30"/>
  <c r="AR85" i="30"/>
  <c r="AP84" i="30"/>
  <c r="AP89" i="30" s="1"/>
  <c r="AO78" i="30"/>
  <c r="AS70" i="30"/>
  <c r="AS69" i="30"/>
  <c r="AT49" i="30"/>
  <c r="AS85" i="30" l="1"/>
  <c r="AQ84" i="30"/>
  <c r="AQ89" i="30" s="1"/>
  <c r="AQ94" i="30" s="1"/>
  <c r="AV91" i="30"/>
  <c r="AW79" i="30"/>
  <c r="AP92" i="30"/>
  <c r="AP93" i="30" s="1"/>
  <c r="AP96" i="30" s="1"/>
  <c r="AP90" i="30"/>
  <c r="AP95" i="30" s="1"/>
  <c r="AP94" i="30"/>
  <c r="AR77" i="30"/>
  <c r="AR78" i="30" s="1"/>
  <c r="AT69" i="30"/>
  <c r="AT70" i="30"/>
  <c r="AU49" i="30"/>
  <c r="AW80" i="30"/>
  <c r="AW63" i="30"/>
  <c r="AW57" i="30"/>
  <c r="AX47" i="30"/>
  <c r="AS65" i="30"/>
  <c r="AS72" i="30" s="1"/>
  <c r="AS74" i="30" s="1"/>
  <c r="AQ78" i="30"/>
  <c r="AT85" i="30" l="1"/>
  <c r="AQ90" i="30"/>
  <c r="AQ95" i="30" s="1"/>
  <c r="AQ92" i="30"/>
  <c r="AQ93" i="30" s="1"/>
  <c r="AQ96" i="30" s="1"/>
  <c r="AW91" i="30"/>
  <c r="AX79" i="30"/>
  <c r="AR84" i="30"/>
  <c r="AR89" i="30" s="1"/>
  <c r="AR92" i="30" s="1"/>
  <c r="AU69" i="30"/>
  <c r="AV49" i="30"/>
  <c r="AU70" i="30"/>
  <c r="AS76" i="30"/>
  <c r="AS81" i="30"/>
  <c r="AX80" i="30"/>
  <c r="AX57" i="30"/>
  <c r="AY47" i="30"/>
  <c r="AX63" i="30"/>
  <c r="AT65" i="30"/>
  <c r="AT72" i="30" s="1"/>
  <c r="AT74" i="30" s="1"/>
  <c r="AU85" i="30" l="1"/>
  <c r="AR93" i="30"/>
  <c r="AR94" i="30"/>
  <c r="AX91" i="30"/>
  <c r="AY79" i="30"/>
  <c r="AR90" i="30"/>
  <c r="AR95" i="30" s="1"/>
  <c r="AV70" i="30"/>
  <c r="AV69" i="30"/>
  <c r="AW49" i="30"/>
  <c r="AT81" i="30"/>
  <c r="AT76" i="30"/>
  <c r="AY63" i="30"/>
  <c r="AY80" i="30"/>
  <c r="AZ47" i="30"/>
  <c r="AY57" i="30"/>
  <c r="AS77" i="30"/>
  <c r="AS84" i="30" s="1"/>
  <c r="AS89" i="30" s="1"/>
  <c r="AU65" i="30"/>
  <c r="AU72" i="30" s="1"/>
  <c r="AU74" i="30" s="1"/>
  <c r="AR96" i="30"/>
  <c r="AV65" i="30" l="1"/>
  <c r="AV72" i="30" s="1"/>
  <c r="AV74" i="30" s="1"/>
  <c r="AV81" i="30" s="1"/>
  <c r="AV85" i="30"/>
  <c r="AY91" i="30"/>
  <c r="AZ79" i="30"/>
  <c r="AZ91" i="30" s="1"/>
  <c r="AS92" i="30"/>
  <c r="AS93" i="30" s="1"/>
  <c r="AS96" i="30" s="1"/>
  <c r="AS90" i="30"/>
  <c r="AS95" i="30" s="1"/>
  <c r="AS94" i="30"/>
  <c r="AU81" i="30"/>
  <c r="AU76" i="30"/>
  <c r="AT77" i="30"/>
  <c r="AT84" i="30" s="1"/>
  <c r="AT89" i="30" s="1"/>
  <c r="AZ80" i="30"/>
  <c r="AZ57" i="30"/>
  <c r="AZ63" i="30"/>
  <c r="AW70" i="30"/>
  <c r="AX49" i="30"/>
  <c r="AW69" i="30"/>
  <c r="AS78" i="30"/>
  <c r="AV76" i="30" l="1"/>
  <c r="AV77" i="30" s="1"/>
  <c r="AV78" i="30" s="1"/>
  <c r="AT78" i="30"/>
  <c r="AW85" i="30"/>
  <c r="AT92" i="30"/>
  <c r="AT93" i="30" s="1"/>
  <c r="AT96" i="30" s="1"/>
  <c r="AT90" i="30"/>
  <c r="AT95" i="30" s="1"/>
  <c r="AT94" i="30"/>
  <c r="AW65" i="30"/>
  <c r="AW72" i="30" s="1"/>
  <c r="AW74" i="30" s="1"/>
  <c r="AX70" i="30"/>
  <c r="AX69" i="30"/>
  <c r="AY49" i="30"/>
  <c r="AU77" i="30"/>
  <c r="AU84" i="30" s="1"/>
  <c r="AU89" i="30" s="1"/>
  <c r="AX85" i="30" l="1"/>
  <c r="AU92" i="30"/>
  <c r="AU93" i="30" s="1"/>
  <c r="AU96" i="30" s="1"/>
  <c r="AU94" i="30"/>
  <c r="AU90" i="30"/>
  <c r="AU95" i="30" s="1"/>
  <c r="AU78" i="30"/>
  <c r="AY69" i="30"/>
  <c r="AZ49" i="30"/>
  <c r="AY70" i="30"/>
  <c r="AV84" i="30"/>
  <c r="AV89" i="30" s="1"/>
  <c r="AX65" i="30"/>
  <c r="AX72" i="30" s="1"/>
  <c r="AX74" i="30" s="1"/>
  <c r="AW81" i="30"/>
  <c r="AW76" i="30"/>
  <c r="AY85" i="30" l="1"/>
  <c r="AV92" i="30"/>
  <c r="AV93" i="30" s="1"/>
  <c r="AV96" i="30" s="1"/>
  <c r="AV94" i="30"/>
  <c r="AV90" i="30"/>
  <c r="AV95" i="30" s="1"/>
  <c r="AW77" i="30"/>
  <c r="AW84" i="30" s="1"/>
  <c r="AW89" i="30" s="1"/>
  <c r="AZ69" i="30"/>
  <c r="AZ70" i="30"/>
  <c r="AZ85" i="30" s="1"/>
  <c r="AX81" i="30"/>
  <c r="AX76" i="30"/>
  <c r="AY65" i="30"/>
  <c r="AY72" i="30" s="1"/>
  <c r="AY74" i="30" s="1"/>
  <c r="AW78" i="30" l="1"/>
  <c r="AY81" i="30"/>
  <c r="AY76" i="30"/>
  <c r="AZ65" i="30"/>
  <c r="AZ72" i="30" s="1"/>
  <c r="AZ74" i="30" s="1"/>
  <c r="AX77" i="30"/>
  <c r="AX84" i="30" s="1"/>
  <c r="AX89" i="30" s="1"/>
  <c r="AW92" i="30"/>
  <c r="AW93" i="30" s="1"/>
  <c r="AW96" i="30" s="1"/>
  <c r="AW94" i="30"/>
  <c r="AW90" i="30"/>
  <c r="AW95" i="30" s="1"/>
  <c r="AX92" i="30" l="1"/>
  <c r="AX93" i="30" s="1"/>
  <c r="AX96" i="30" s="1"/>
  <c r="AX90" i="30"/>
  <c r="AX95" i="30" s="1"/>
  <c r="AX94" i="30"/>
  <c r="AZ81" i="30"/>
  <c r="AZ76" i="30"/>
  <c r="AY77" i="30"/>
  <c r="AY84" i="30" s="1"/>
  <c r="AY89" i="30" s="1"/>
  <c r="AX78" i="30"/>
  <c r="AY78" i="30" l="1"/>
  <c r="AY92" i="30"/>
  <c r="AY93" i="30" s="1"/>
  <c r="AY96" i="30" s="1"/>
  <c r="AY90" i="30"/>
  <c r="AY95" i="30" s="1"/>
  <c r="AY94" i="30"/>
  <c r="AZ77" i="30"/>
  <c r="AZ84" i="30" s="1"/>
  <c r="AZ89" i="30" s="1"/>
  <c r="AZ78" i="30" l="1"/>
  <c r="AZ92" i="30"/>
  <c r="AZ93" i="30" s="1"/>
  <c r="AZ96" i="30" s="1"/>
  <c r="F29" i="30" s="1"/>
  <c r="AZ90" i="30"/>
  <c r="AZ95" i="30" s="1"/>
  <c r="F28" i="30" s="1"/>
  <c r="AZ94" i="30"/>
  <c r="A14" i="15" l="1"/>
  <c r="A11" i="15"/>
  <c r="A8" i="15"/>
  <c r="A12" i="16"/>
  <c r="A9" i="16"/>
  <c r="A15" i="10"/>
  <c r="A12" i="10"/>
  <c r="A9" i="10"/>
  <c r="A14" i="17"/>
  <c r="A11" i="17"/>
  <c r="A8" i="17"/>
  <c r="A15" i="6"/>
  <c r="A12" i="6"/>
  <c r="A9" i="6"/>
  <c r="A9" i="14"/>
  <c r="A16" i="13"/>
  <c r="A13" i="13"/>
  <c r="A10" i="13"/>
  <c r="A14" i="12"/>
  <c r="A11" i="12"/>
  <c r="A8" i="12"/>
</calcChain>
</file>

<file path=xl/sharedStrings.xml><?xml version="1.0" encoding="utf-8"?>
<sst xmlns="http://schemas.openxmlformats.org/spreadsheetml/2006/main" count="1136" uniqueCount="627">
  <si>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</si>
  <si>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</si>
  <si>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</si>
  <si>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</si>
  <si>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</si>
  <si>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</si>
  <si>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</si>
  <si>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</si>
  <si>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</si>
  <si>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</si>
  <si>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</si>
  <si>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</si>
  <si>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</si>
  <si>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</si>
  <si>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</si>
  <si>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</si>
  <si>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</si>
  <si>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</si>
  <si>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</si>
  <si>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</si>
  <si>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</si>
  <si>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</si>
  <si>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</si>
  <si>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</si>
  <si>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</si>
  <si>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</si>
  <si>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</si>
  <si>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</si>
  <si>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</si>
  <si>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</si>
  <si>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</si>
  <si>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</si>
  <si>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</si>
  <si>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</si>
  <si>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</si>
  <si>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</si>
  <si>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</si>
  <si>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</si>
  <si>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</si>
  <si>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</si>
  <si>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</si>
  <si>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</si>
  <si>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</si>
  <si>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</si>
  <si>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</si>
  <si>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</si>
  <si>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</si>
  <si>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</si>
  <si>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</si>
  <si>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</si>
  <si>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</si>
  <si>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</si>
  <si>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</si>
  <si>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</si>
  <si>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</si>
  <si>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</si>
  <si>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</si>
  <si>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</si>
  <si>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</si>
  <si>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</si>
  <si>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</si>
  <si>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</si>
  <si>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</si>
  <si>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</si>
  <si>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</si>
  <si>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</si>
  <si>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</si>
  <si>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</si>
  <si>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</si>
  <si>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</si>
  <si>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</si>
  <si>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</si>
  <si>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</si>
  <si>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</si>
  <si>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</si>
  <si>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</si>
  <si>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</si>
  <si>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</si>
  <si>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</si>
  <si>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</si>
  <si>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</si>
  <si>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</si>
  <si>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</si>
  <si>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</si>
  <si>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</si>
  <si>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</si>
  <si>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</si>
  <si>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</si>
  <si>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</si>
  <si>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</si>
  <si>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</si>
  <si>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</si>
  <si>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</si>
  <si>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</si>
  <si>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</si>
  <si>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</si>
  <si>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</si>
  <si>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</si>
  <si>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</si>
  <si>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</si>
  <si>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</si>
  <si>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</si>
  <si>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</si>
  <si>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</si>
  <si>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</si>
  <si>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</si>
  <si>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</si>
  <si>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</si>
  <si>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</si>
  <si>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</si>
  <si>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</si>
  <si>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</si>
  <si>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</si>
  <si>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</si>
  <si>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</si>
  <si>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</si>
  <si>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</si>
  <si>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</si>
  <si>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</si>
  <si>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</si>
  <si>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</si>
  <si>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</si>
  <si>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</si>
  <si>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</si>
  <si>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</si>
  <si>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</si>
  <si>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</si>
  <si>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</si>
  <si>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</si>
  <si>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</si>
  <si>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</si>
  <si>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</si>
  <si>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</si>
  <si>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</si>
  <si>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</si>
  <si>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</si>
  <si>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</si>
  <si>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</si>
  <si>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</si>
  <si>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</si>
  <si>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</si>
  <si>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</si>
  <si>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</si>
  <si>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</si>
  <si>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</si>
  <si>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</si>
  <si>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</si>
  <si>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</si>
  <si>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</si>
  <si>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</si>
  <si>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</si>
  <si>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</si>
  <si>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</si>
  <si>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</si>
  <si>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</si>
  <si>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</si>
  <si>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</si>
  <si>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</si>
  <si>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</si>
  <si>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</si>
  <si>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</si>
  <si>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</si>
  <si>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</si>
  <si>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</si>
  <si>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</si>
  <si>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</si>
  <si>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</si>
  <si>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</si>
  <si>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</si>
  <si>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</si>
  <si>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</si>
  <si>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</si>
  <si>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</si>
  <si>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</si>
  <si>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</si>
  <si>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</si>
  <si>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</si>
  <si>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</si>
  <si>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</si>
  <si>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</si>
  <si>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</si>
  <si>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</si>
  <si>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</si>
  <si>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</si>
  <si>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</si>
  <si>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</si>
  <si>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</si>
  <si>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</si>
  <si>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</si>
  <si>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</si>
  <si>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</si>
  <si>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</si>
  <si>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</si>
  <si>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</si>
  <si>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</si>
  <si>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</si>
  <si>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</si>
  <si>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</si>
  <si>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</si>
  <si>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</si>
  <si>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</si>
  <si>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</si>
  <si>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</si>
  <si>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</si>
  <si>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</si>
  <si>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</si>
  <si>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</si>
  <si>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</si>
  <si>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</si>
  <si>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</si>
  <si>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</si>
  <si>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</si>
  <si>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</si>
  <si>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</si>
  <si>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</si>
  <si>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</si>
  <si>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</si>
  <si>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</si>
  <si>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</si>
  <si>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</si>
  <si>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</si>
  <si>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</si>
  <si>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</si>
  <si>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</si>
  <si>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</si>
  <si>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</si>
  <si>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</si>
  <si>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</si>
  <si>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</si>
  <si>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</si>
  <si>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</si>
  <si>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</si>
  <si>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</si>
  <si>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</si>
  <si>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</si>
  <si>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</si>
  <si>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</si>
  <si>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</si>
  <si>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</si>
  <si>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</si>
  <si>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</si>
  <si>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</si>
  <si>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</si>
  <si>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</si>
  <si>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</si>
  <si>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</si>
  <si>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</si>
  <si>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</si>
  <si>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</si>
  <si>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</si>
  <si>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</si>
  <si>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</si>
  <si>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</si>
  <si>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</si>
  <si>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</si>
  <si>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</si>
  <si>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</si>
  <si>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</si>
  <si>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</si>
  <si>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</si>
  <si>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</si>
  <si>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</si>
  <si>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</si>
  <si>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</si>
  <si>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</si>
  <si>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</si>
  <si>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</si>
  <si>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</si>
  <si>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</si>
  <si>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</si>
  <si>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</si>
  <si>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</si>
  <si>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</si>
  <si>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</si>
  <si>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</si>
  <si>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</si>
  <si>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</si>
  <si>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</si>
  <si>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</si>
  <si>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</si>
  <si>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</si>
  <si>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</si>
  <si>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</si>
  <si>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</si>
  <si>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</si>
  <si>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</si>
  <si>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</si>
  <si>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</si>
  <si>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</si>
  <si>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</si>
  <si>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</si>
  <si>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</si>
  <si>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</si>
  <si>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</si>
  <si>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</si>
  <si>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</si>
  <si>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</si>
  <si>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</si>
  <si>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</si>
  <si>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</si>
  <si>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</si>
  <si>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</si>
  <si>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</si>
  <si>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</si>
  <si>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</si>
  <si>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</si>
  <si>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</si>
  <si>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</si>
  <si>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</si>
  <si>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</si>
  <si>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</si>
  <si>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</si>
  <si>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</si>
  <si>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</si>
  <si>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</si>
  <si>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</si>
  <si>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</si>
  <si>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</si>
  <si>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</si>
  <si>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</si>
  <si>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</si>
  <si>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</si>
  <si>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</si>
  <si>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</si>
  <si>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</si>
  <si>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</si>
  <si>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</si>
  <si>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</si>
  <si>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</si>
  <si>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</si>
  <si>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</si>
  <si>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</si>
  <si>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</si>
  <si>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</si>
  <si>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</si>
  <si>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</si>
  <si>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</si>
  <si>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</si>
  <si>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</si>
  <si>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</si>
  <si>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</si>
  <si>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</si>
  <si>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</si>
  <si>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</si>
  <si>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</si>
  <si>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</si>
  <si>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</si>
  <si>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</si>
  <si>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</si>
  <si>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</si>
  <si>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</si>
  <si>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</si>
  <si>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</si>
  <si>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</si>
  <si>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</si>
  <si>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</si>
  <si>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</si>
  <si>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</si>
  <si>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</si>
  <si>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</si>
  <si>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</si>
  <si>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</si>
  <si>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</si>
  <si>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</si>
  <si>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</si>
  <si>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</si>
  <si>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</si>
  <si>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</si>
  <si>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</si>
  <si>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</si>
  <si>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</si>
  <si>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</si>
  <si>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</si>
  <si>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</si>
  <si>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</si>
  <si>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</si>
  <si>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</si>
  <si>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</si>
  <si>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</si>
  <si>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</si>
  <si>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</si>
  <si>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</si>
  <si>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</si>
  <si>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</si>
  <si>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</si>
  <si>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</si>
  <si>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</si>
  <si>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</si>
  <si>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</si>
  <si>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</si>
  <si>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</si>
  <si>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</si>
  <si>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</si>
  <si>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</si>
  <si>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</si>
  <si>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</si>
  <si>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</si>
  <si>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</si>
  <si>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</si>
  <si>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</si>
  <si>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</si>
  <si>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</si>
  <si>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</si>
  <si>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</si>
  <si>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</si>
  <si>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</si>
  <si>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</si>
  <si>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</si>
  <si>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</si>
  <si>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</si>
  <si>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</si>
  <si>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</si>
  <si>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</si>
  <si>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</si>
  <si>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</si>
  <si>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</si>
  <si>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</si>
  <si>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</si>
  <si>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</si>
  <si>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</si>
  <si>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</si>
  <si>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</si>
  <si>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</si>
  <si>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</si>
  <si>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</si>
  <si>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</si>
  <si>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</si>
  <si>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</si>
  <si>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</si>
  <si>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</si>
  <si>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</si>
  <si>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</si>
  <si>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</si>
  <si>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</si>
  <si>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</si>
  <si>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</si>
  <si>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</si>
  <si>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</si>
  <si>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</si>
  <si>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</si>
  <si>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</si>
  <si>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</si>
  <si>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</si>
  <si>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</si>
  <si>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</si>
  <si>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</si>
  <si>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</si>
  <si>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</si>
  <si>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</si>
  <si>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</si>
  <si>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</si>
  <si>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</si>
  <si>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</si>
  <si>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П</t>
  </si>
  <si>
    <t>не требуется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</si>
  <si>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</si>
  <si>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</si>
  <si>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</si>
  <si>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</si>
  <si>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</si>
  <si>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</si>
  <si>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</si>
  <si>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</si>
  <si>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</si>
  <si>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</si>
  <si>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</si>
  <si>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</si>
  <si>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</si>
  <si>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</si>
  <si>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</si>
  <si>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</si>
  <si>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</si>
  <si>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</si>
  <si>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</si>
  <si>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</si>
  <si>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</si>
  <si>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H_TP3300.VL.0082</t>
  </si>
  <si>
    <t>Реконструкция ВЛ 110 кВ Сибжилстрой-Молчаново участок Сибжилстрой- Кулаково Тюменского ТПО (замена провода 3х12,93 км, замена грозотроса)</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</si>
  <si>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</si>
  <si>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</si>
  <si>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</si>
  <si>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ВЛ 110 кВ Сибжилстрой - Молчаново</t>
  </si>
  <si>
    <t>ВЛ 110 кВ Сибжилстрой-Молчаново участок Сибжилстрой-Кулаково</t>
  </si>
  <si>
    <t>ВЛ 110 кВ Сибжилстрой-Кулаково</t>
  </si>
  <si>
    <t>участок линии опоры № 20-90</t>
  </si>
  <si>
    <t>1970</t>
  </si>
  <si>
    <t>АС-70/11</t>
  </si>
  <si>
    <t>Воздушная</t>
  </si>
  <si>
    <t>2021</t>
  </si>
  <si>
    <t>2015</t>
  </si>
  <si>
    <t>ПБ110-1, УБ110-1</t>
  </si>
  <si>
    <t>Дальнейшая эксплуатация разррешается до 31 декабря 2020 г.</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</si>
  <si>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</si>
  <si>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</si>
  <si>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</si>
  <si>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16/2017/483 от 27.12.2017 . ООО "Енисей Инжиниринг"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</si>
  <si>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</si>
  <si>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</si>
  <si>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</si>
  <si>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</si>
  <si>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</si>
  <si>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</si>
  <si>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</si>
  <si>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</si>
  <si>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</si>
  <si>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</si>
  <si>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</si>
  <si>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</si>
  <si>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</si>
  <si>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</si>
  <si>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</si>
  <si>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</si>
  <si>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2017.1235</t>
  </si>
  <si>
    <t/>
  </si>
  <si>
    <t>Реконструкция и техперевооружение электросетевых объектов</t>
  </si>
  <si>
    <t>12.2020</t>
  </si>
  <si>
    <t>ПИР</t>
  </si>
  <si>
    <t>Предпроектное обследование ВЛ 110 кВ Сибжилстрой-Молчаново участок Сибжилстрой- Кулаково филиала АО "Тюменьэнерго" -"Тюменские распределительные сети".</t>
  </si>
  <si>
    <t>Предварительный расчет стоимости работ</t>
  </si>
  <si>
    <t>ЗЗЦ ООК РС</t>
  </si>
  <si>
    <t>ООО "Енисей Инжиниринг"</t>
  </si>
  <si>
    <t>934511</t>
  </si>
  <si>
    <t>www.b2b-energo.ru</t>
  </si>
  <si>
    <t>01.12.2017</t>
  </si>
  <si>
    <t>04.12.2017</t>
  </si>
  <si>
    <t>13.12.2017</t>
  </si>
  <si>
    <t>18.12.2017</t>
  </si>
  <si>
    <t>28.12.2017</t>
  </si>
  <si>
    <t>27.12.2017</t>
  </si>
  <si>
    <t>26.02.2018</t>
  </si>
  <si>
    <t>В связи с проведение двух процедур переторжек, сроки подведения итогов были нарушены.</t>
  </si>
  <si>
    <t>ООО "РАСТАМ-Экология"</t>
  </si>
  <si>
    <t>не применимо</t>
  </si>
  <si>
    <t>АС-70/19</t>
  </si>
  <si>
    <t>С момента ввода в эксплуатацию ВЛ 110 кВ Сибжилстрой-Молчаново, участок Сибжилстрой-Кулаково, происходит постоянный рост нагрузок в данном регионе. В 2017 году в связи с ростом нагрузок в рамках реконструкции ПС Кулаково был заменен трансформатор мощностью 6,3 кВА на 16 кВА и установлен 2-й трансформатор такой же мощности 16 кВА. Провод марки АС-70/11 и грозотрос марки ТК-50 отработали свой нормативный срок 25 лет, в следствии чего теряется их механическая прочность и увеличиваются риски аварийных отключений из-за их обрывов. Реализация данного проекта увеличит пропускную способность ВЛ, тем самым даст возможность увеличить передачу мощности в Свердловскую энергосистему и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 Акт технического освидетельствования № 77 от 30.06.2015</t>
  </si>
  <si>
    <t>Акт ТО № 77 от 30.06.2015</t>
  </si>
  <si>
    <t>нет</t>
  </si>
  <si>
    <t>12,93 км;  30 шт.</t>
  </si>
  <si>
    <t>С момента ввода в эксплуатацию ВЛ 110 кВ Сибжилстрой-Молчаново, участок Сибжилстрой-Кулаково, происходит постоянный рост нагрузок в данном регионе. В 2017 году в связи с ростом нагрузок в рамках реконструкции ПС Кулаково был заменен трансформатор мощностью 6,3 кВА на 16 кВА и установлен 2-й трансформатор такой же мощности 16 кВА. В период максимальных нагрузок участок ВЛ загружен под номинал. Провод марки АС-70/11 и грозотрос марки ТК-50 отработали свой нормативный срок 25 лет, в следствии чего теряется их механическая прочность и увеличиваются риски аварийных отключений из-за их обрывов. 
Реализация данного проекта увеличит пропускную способность ВЛ, тем самым даст возможность увеличить передачу мощности в Свердловскую энергосистему и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t>
  </si>
  <si>
    <t xml:space="preserve">Реконструкцию планируется осуществить путём замены провода 3х12,93 км и грозотроса в пролёте опор № 21-90 </t>
  </si>
  <si>
    <t>Физические единицы ввода по объекту отсутствуют</t>
  </si>
  <si>
    <t>Этапность не предусмотрена</t>
  </si>
  <si>
    <t>АО "Россети Тюмень"</t>
  </si>
  <si>
    <t>Тюменский район</t>
  </si>
  <si>
    <t>2019.0268</t>
  </si>
  <si>
    <t>12.2021</t>
  </si>
  <si>
    <t>0</t>
  </si>
  <si>
    <t>Выполнение проектных и изыскательских работ по реконструкции ВЛ 110 кВ Сибжилстрой-Молчаново участок Сибжилстрой-Кулаково (замена провода, замена грозотроса) филиала АО "Тюменьэнерго" - "Тюменские распределительные сети"</t>
  </si>
  <si>
    <t>ВЗ</t>
  </si>
  <si>
    <t>ОЗП</t>
  </si>
  <si>
    <t>АО "ЭЛСИ Энергопроект"</t>
  </si>
  <si>
    <t>ООО "Союзэнергопроект"</t>
  </si>
  <si>
    <t>ООО "А-Проект"</t>
  </si>
  <si>
    <t>ООО "ЧЭСП"</t>
  </si>
  <si>
    <t>ООО "ТЕХНОЛОГИЯ"</t>
  </si>
  <si>
    <t>31908565477</t>
  </si>
  <si>
    <t>www.roseltorg.ru</t>
  </si>
  <si>
    <t>26.11.2019</t>
  </si>
  <si>
    <t>25.11.2019</t>
  </si>
  <si>
    <t>06.12.2019</t>
  </si>
  <si>
    <t>27.12.2019</t>
  </si>
  <si>
    <t>10.01.2020</t>
  </si>
  <si>
    <t>16.01.2020</t>
  </si>
  <si>
    <t>02.11.2020</t>
  </si>
  <si>
    <t>объем заключенного договора 16/2020/11 от 16.01.2020 . АО "ЭЛСИ Энергопроект"    в ценах 2020 года с НДС, млн. руб</t>
  </si>
  <si>
    <t xml:space="preserve"> АО "РОССЕТИ ТЮМЕНЬ" Тюменские ЭС</t>
  </si>
  <si>
    <t xml:space="preserve"> ООО "Енисей Инжиниринг" ; АО "ЭЛСИ Энергопроект"</t>
  </si>
  <si>
    <t>Год окончания строительства 2022</t>
  </si>
  <si>
    <t xml:space="preserve">  замена протяжённости ВЛ 110кВ: 12,93 км.;
-Финансирование - 92,53 млн.руб.с НДС</t>
  </si>
  <si>
    <t>не относится</t>
  </si>
  <si>
    <t>1.12.</t>
  </si>
  <si>
    <t>3.7.</t>
  </si>
  <si>
    <t>филиал АО "Тюменьэнерго" Тюменские РС</t>
  </si>
  <si>
    <t>Год 2023</t>
  </si>
  <si>
    <t>Год 2024</t>
  </si>
  <si>
    <t>Год 2025</t>
  </si>
  <si>
    <t>Год 2026</t>
  </si>
  <si>
    <t>Год 2027</t>
  </si>
  <si>
    <t xml:space="preserve"> по состоянию на 01.01.2022</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</si>
  <si>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</si>
  <si>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</si>
  <si>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</si>
  <si>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</si>
  <si>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Сметная стоимость проекта в ценах 2022 года с НДС, млн. руб.</t>
  </si>
  <si>
    <t>Год раскрытия информации: 2023 год</t>
  </si>
  <si>
    <t xml:space="preserve">Факт 2022 года </t>
  </si>
  <si>
    <t>12,93 км. (в том числе прирост 0)</t>
  </si>
  <si>
    <t>Оценка плановой (полной) стоимости</t>
  </si>
  <si>
    <t>Срок реализации не подошел</t>
  </si>
  <si>
    <t>не предусмотрено</t>
  </si>
  <si>
    <t xml:space="preserve">  замена протяжённости ВЛ 110кВ: 12,93 км.</t>
  </si>
  <si>
    <t>Реализация проекта в установленные сроки</t>
  </si>
  <si>
    <t xml:space="preserve">Проблемные вопросы отсутствуют </t>
  </si>
  <si>
    <t>по состоянию на 01.01.2023</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</si>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</sst>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000"/>
    <numFmt numFmtId="174" formatCode="000000"/>
    <numFmt numFmtId="175"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0"/>
      <color indexed="8"/>
      <name val="Times New Roman"/>
      <family val="1"/>
      <charset val="204"/>
    </font>
    <font>
      <sz val="10"/>
      <color theme="1"/>
      <name val="Times New Roman"/>
      <family val="1"/>
      <charset val="204"/>
    </font>
    <font>
      <sz val="2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i/>
      <sz val="11"/>
      <color theme="1"/>
      <name val="Calibri"/>
      <family val="2"/>
      <charset val="204"/>
      <scheme val="minor"/>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11" fillId="0" borderId="0"/>
    <xf numFmtId="0" fontId="64" fillId="0" borderId="0"/>
    <xf numFmtId="164" fontId="1" fillId="0" borderId="0" applyFont="0" applyFill="0" applyBorder="0" applyAlignment="0" applyProtection="0"/>
    <xf numFmtId="0" fontId="30" fillId="0" borderId="0"/>
    <xf numFmtId="0" fontId="11" fillId="0" borderId="0"/>
    <xf numFmtId="0" fontId="11" fillId="0" borderId="0"/>
    <xf numFmtId="0" fontId="55" fillId="0" borderId="0"/>
    <xf numFmtId="0" fontId="55" fillId="0" borderId="0"/>
    <xf numFmtId="0" fontId="45" fillId="0" borderId="0"/>
    <xf numFmtId="0" fontId="29"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68" fillId="0" borderId="0" applyFont="0" applyFill="0" applyBorder="0" applyAlignment="0" applyProtection="0"/>
    <xf numFmtId="164" fontId="45" fillId="0" borderId="0" applyFont="0" applyFill="0" applyBorder="0" applyAlignment="0" applyProtection="0"/>
    <xf numFmtId="164" fontId="68" fillId="0" borderId="0" applyFont="0" applyFill="0" applyBorder="0" applyAlignment="0" applyProtection="0"/>
    <xf numFmtId="9" fontId="1" fillId="0" borderId="0" applyFont="0" applyFill="0" applyBorder="0" applyAlignment="0" applyProtection="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Fill="1" applyAlignment="1">
      <alignment vertical="center"/>
    </xf>
    <xf numFmtId="14" fontId="46" fillId="0" borderId="1" xfId="0"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0" xfId="2" applyNumberFormat="1" applyFont="1" applyFill="1"/>
    <xf numFmtId="14" fontId="11" fillId="0" borderId="0" xfId="2" applyNumberFormat="1" applyFont="1" applyBorder="1" applyAlignment="1"/>
    <xf numFmtId="14" fontId="43" fillId="0" borderId="1" xfId="2" applyNumberFormat="1" applyFont="1" applyFill="1" applyBorder="1" applyAlignment="1">
      <alignment horizontal="center" vertical="top" wrapText="1"/>
    </xf>
    <xf numFmtId="0" fontId="11" fillId="0" borderId="0" xfId="2" applyFont="1" applyAlignment="1">
      <alignment vertical="center"/>
    </xf>
    <xf numFmtId="0" fontId="11" fillId="24" borderId="0" xfId="2" applyFont="1" applyFill="1" applyAlignment="1">
      <alignment vertical="center"/>
    </xf>
    <xf numFmtId="0" fontId="59" fillId="0" borderId="0" xfId="69" applyFont="1" applyFill="1" applyAlignment="1"/>
    <xf numFmtId="4" fontId="11" fillId="0" borderId="0" xfId="2" applyNumberFormat="1" applyFont="1" applyAlignment="1">
      <alignment vertical="center"/>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59" fillId="0" borderId="0" xfId="69" applyFont="1" applyFill="1" applyAlignment="1">
      <alignment horizontal="left"/>
    </xf>
    <xf numFmtId="0" fontId="66" fillId="0" borderId="0" xfId="49" applyFont="1" applyFill="1"/>
    <xf numFmtId="0" fontId="37" fillId="0" borderId="10" xfId="49" applyFont="1" applyBorder="1" applyAlignment="1">
      <alignment horizontal="center" vertical="center"/>
    </xf>
    <xf numFmtId="0" fontId="59" fillId="0" borderId="0" xfId="69" applyFont="1" applyFill="1" applyAlignment="1">
      <alignment horizontal="center"/>
    </xf>
    <xf numFmtId="0" fontId="59" fillId="0" borderId="0" xfId="69" applyFont="1" applyFill="1" applyAlignment="1">
      <alignment horizontal="center" wrapText="1"/>
    </xf>
    <xf numFmtId="0" fontId="59" fillId="0" borderId="0" xfId="2" applyFont="1" applyFill="1" applyAlignment="1">
      <alignment vertical="center"/>
    </xf>
    <xf numFmtId="0" fontId="67" fillId="0" borderId="0" xfId="2" applyFont="1" applyFill="1" applyAlignment="1">
      <alignment vertical="center"/>
    </xf>
    <xf numFmtId="0" fontId="59" fillId="0" borderId="0" xfId="2" applyFont="1" applyAlignment="1">
      <alignment vertical="center"/>
    </xf>
    <xf numFmtId="0" fontId="42" fillId="0" borderId="0" xfId="2" applyFont="1" applyAlignment="1">
      <alignment vertical="center"/>
    </xf>
    <xf numFmtId="0" fontId="59" fillId="0" borderId="0" xfId="69" applyFont="1" applyFill="1" applyAlignment="1">
      <alignment wrapText="1"/>
    </xf>
    <xf numFmtId="0" fontId="59" fillId="0" borderId="0" xfId="69" applyFont="1" applyFill="1" applyAlignment="1">
      <alignment horizontal="right"/>
    </xf>
    <xf numFmtId="2" fontId="59" fillId="0" borderId="0" xfId="69" applyNumberFormat="1" applyFont="1" applyFill="1" applyBorder="1" applyAlignment="1">
      <alignment vertical="center" wrapText="1"/>
    </xf>
    <xf numFmtId="4" fontId="11" fillId="24" borderId="0" xfId="2" applyNumberFormat="1" applyFont="1" applyFill="1" applyAlignment="1">
      <alignment vertical="center"/>
    </xf>
    <xf numFmtId="0" fontId="42" fillId="0" borderId="0" xfId="2" applyFont="1" applyAlignment="1">
      <alignment horizontal="center" vertical="center"/>
    </xf>
    <xf numFmtId="0" fontId="60" fillId="0" borderId="0" xfId="2" applyFont="1" applyAlignment="1">
      <alignment horizontal="left" vertical="center"/>
    </xf>
    <xf numFmtId="0" fontId="46" fillId="0" borderId="0" xfId="2" applyFont="1" applyAlignment="1">
      <alignment vertical="center"/>
    </xf>
    <xf numFmtId="0" fontId="11" fillId="0" borderId="30" xfId="2" applyFont="1" applyBorder="1" applyAlignment="1">
      <alignment vertical="center"/>
    </xf>
    <xf numFmtId="167" fontId="29" fillId="0" borderId="30" xfId="2" applyNumberFormat="1" applyFont="1" applyFill="1" applyBorder="1" applyAlignment="1">
      <alignment vertical="center"/>
    </xf>
    <xf numFmtId="0" fontId="11" fillId="0" borderId="31" xfId="2" applyFont="1" applyBorder="1" applyAlignment="1">
      <alignment vertical="center"/>
    </xf>
    <xf numFmtId="3" fontId="41" fillId="0" borderId="31" xfId="2" applyNumberFormat="1" applyFont="1" applyBorder="1" applyAlignment="1">
      <alignment vertical="center"/>
    </xf>
    <xf numFmtId="0" fontId="41" fillId="0" borderId="0" xfId="2" applyFont="1" applyAlignment="1">
      <alignment vertical="center"/>
    </xf>
    <xf numFmtId="0" fontId="11" fillId="0" borderId="32" xfId="2" applyFont="1" applyBorder="1" applyAlignment="1">
      <alignment vertical="center"/>
    </xf>
    <xf numFmtId="3" fontId="41" fillId="0" borderId="32"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3" xfId="2" applyNumberFormat="1" applyFont="1" applyBorder="1" applyAlignment="1">
      <alignment vertical="center"/>
    </xf>
    <xf numFmtId="3" fontId="41" fillId="0" borderId="34"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35" xfId="2" applyFont="1" applyBorder="1" applyAlignment="1">
      <alignment vertical="center"/>
    </xf>
    <xf numFmtId="168" fontId="41" fillId="0" borderId="36" xfId="2" applyNumberFormat="1" applyFont="1" applyBorder="1" applyAlignment="1">
      <alignment vertical="center"/>
    </xf>
    <xf numFmtId="10" fontId="41" fillId="0" borderId="37" xfId="2" applyNumberFormat="1" applyFont="1" applyBorder="1" applyAlignment="1">
      <alignment vertical="center"/>
    </xf>
    <xf numFmtId="9" fontId="41" fillId="0" borderId="36" xfId="2" applyNumberFormat="1" applyFont="1" applyBorder="1" applyAlignment="1">
      <alignment vertical="center"/>
    </xf>
    <xf numFmtId="0" fontId="11" fillId="0" borderId="29" xfId="2" applyFont="1" applyBorder="1" applyAlignment="1">
      <alignment vertical="center"/>
    </xf>
    <xf numFmtId="3" fontId="41" fillId="0" borderId="30" xfId="2" applyNumberFormat="1" applyFont="1" applyBorder="1" applyAlignment="1">
      <alignment vertical="center"/>
    </xf>
    <xf numFmtId="0" fontId="11" fillId="0" borderId="25" xfId="2" applyFont="1" applyBorder="1" applyAlignment="1">
      <alignment vertical="center"/>
    </xf>
    <xf numFmtId="10" fontId="41" fillId="0" borderId="38" xfId="2" applyNumberFormat="1" applyFont="1" applyBorder="1" applyAlignment="1">
      <alignment vertical="center"/>
    </xf>
    <xf numFmtId="10" fontId="41" fillId="0" borderId="31"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39" xfId="2" applyFont="1" applyBorder="1" applyAlignment="1">
      <alignment vertical="center"/>
    </xf>
    <xf numFmtId="10" fontId="41" fillId="0" borderId="35"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4"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4" borderId="23" xfId="2" applyNumberFormat="1" applyFont="1" applyFill="1" applyBorder="1" applyAlignment="1">
      <alignment vertical="center"/>
    </xf>
    <xf numFmtId="0" fontId="61" fillId="0" borderId="0" xfId="2" applyFont="1" applyAlignment="1">
      <alignment vertical="center"/>
    </xf>
    <xf numFmtId="0" fontId="61" fillId="24" borderId="0" xfId="2" applyFont="1" applyFill="1" applyAlignment="1">
      <alignment vertical="center"/>
    </xf>
    <xf numFmtId="0" fontId="42" fillId="0" borderId="28" xfId="2" applyFont="1" applyBorder="1" applyAlignment="1">
      <alignment vertical="center"/>
    </xf>
    <xf numFmtId="1" fontId="11" fillId="24"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3" xfId="2" applyNumberFormat="1" applyFont="1" applyBorder="1" applyAlignment="1">
      <alignment vertical="center"/>
    </xf>
    <xf numFmtId="3" fontId="41" fillId="24"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6" xfId="2" applyFont="1" applyBorder="1" applyAlignment="1">
      <alignment vertical="center"/>
    </xf>
    <xf numFmtId="169" fontId="42" fillId="0" borderId="1" xfId="2" applyNumberFormat="1" applyFont="1" applyBorder="1" applyAlignment="1">
      <alignment vertical="center"/>
    </xf>
    <xf numFmtId="169" fontId="42" fillId="24" borderId="1" xfId="2" applyNumberFormat="1" applyFont="1" applyFill="1" applyBorder="1" applyAlignment="1">
      <alignment vertical="center"/>
    </xf>
    <xf numFmtId="169" fontId="41" fillId="0" borderId="1" xfId="2" applyNumberFormat="1" applyFont="1" applyBorder="1" applyAlignment="1">
      <alignment vertical="center"/>
    </xf>
    <xf numFmtId="169" fontId="41" fillId="24"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69" fontId="42" fillId="0" borderId="23" xfId="2" applyNumberFormat="1" applyFont="1" applyBorder="1" applyAlignment="1">
      <alignment vertical="center"/>
    </xf>
    <xf numFmtId="169" fontId="42" fillId="24" borderId="23" xfId="2" applyNumberFormat="1" applyFont="1" applyFill="1" applyBorder="1" applyAlignment="1">
      <alignment vertical="center"/>
    </xf>
    <xf numFmtId="0" fontId="62" fillId="0" borderId="0" xfId="2" applyFont="1" applyBorder="1" applyAlignment="1">
      <alignment vertical="center"/>
    </xf>
    <xf numFmtId="167" fontId="63" fillId="0" borderId="0" xfId="2" applyNumberFormat="1" applyFont="1" applyBorder="1" applyAlignment="1">
      <alignment horizontal="center" vertical="center"/>
    </xf>
    <xf numFmtId="167" fontId="63" fillId="24" borderId="0" xfId="2" applyNumberFormat="1" applyFont="1" applyFill="1" applyBorder="1" applyAlignment="1">
      <alignment horizontal="center" vertical="center"/>
    </xf>
    <xf numFmtId="0" fontId="62" fillId="0" borderId="0" xfId="2" applyFont="1" applyAlignment="1">
      <alignment vertical="center"/>
    </xf>
    <xf numFmtId="169"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0" fontId="41" fillId="0" borderId="1" xfId="2" applyNumberFormat="1" applyFont="1" applyBorder="1" applyAlignment="1">
      <alignment horizontal="center" vertical="center"/>
    </xf>
    <xf numFmtId="170" fontId="41" fillId="24" borderId="1" xfId="2" applyNumberFormat="1" applyFont="1" applyFill="1" applyBorder="1" applyAlignment="1">
      <alignment horizontal="center" vertical="center"/>
    </xf>
    <xf numFmtId="0" fontId="42" fillId="0" borderId="26" xfId="2" applyFont="1" applyFill="1" applyBorder="1" applyAlignment="1">
      <alignment vertical="center"/>
    </xf>
    <xf numFmtId="169" fontId="42" fillId="0" borderId="1" xfId="2" applyNumberFormat="1" applyFont="1" applyFill="1" applyBorder="1" applyAlignment="1">
      <alignment vertical="center"/>
    </xf>
    <xf numFmtId="168" fontId="42" fillId="0" borderId="1" xfId="2" applyNumberFormat="1" applyFont="1" applyFill="1" applyBorder="1" applyAlignment="1">
      <alignment vertical="center"/>
    </xf>
    <xf numFmtId="168" fontId="42" fillId="24"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4" borderId="1" xfId="2" applyNumberFormat="1" applyFont="1" applyFill="1" applyBorder="1" applyAlignment="1">
      <alignment vertical="center"/>
    </xf>
    <xf numFmtId="0" fontId="42" fillId="0" borderId="24" xfId="2" applyFont="1" applyFill="1" applyBorder="1" applyAlignment="1">
      <alignment vertical="center"/>
    </xf>
    <xf numFmtId="171" fontId="42" fillId="0" borderId="23" xfId="2" applyNumberFormat="1" applyFont="1" applyFill="1" applyBorder="1" applyAlignment="1">
      <alignment vertical="center"/>
    </xf>
    <xf numFmtId="171" fontId="42" fillId="24" borderId="23" xfId="2" applyNumberFormat="1" applyFont="1" applyFill="1" applyBorder="1" applyAlignment="1">
      <alignment vertical="center"/>
    </xf>
    <xf numFmtId="169" fontId="11" fillId="0" borderId="0" xfId="2" applyNumberFormat="1" applyFont="1" applyAlignment="1">
      <alignment vertical="center"/>
    </xf>
    <xf numFmtId="172" fontId="11" fillId="0" borderId="0" xfId="2" applyNumberFormat="1" applyFont="1" applyAlignment="1">
      <alignment vertical="center"/>
    </xf>
    <xf numFmtId="0" fontId="59" fillId="24" borderId="0" xfId="2" applyFont="1" applyFill="1" applyAlignment="1">
      <alignment vertical="center"/>
    </xf>
    <xf numFmtId="4" fontId="57" fillId="0" borderId="1" xfId="1" applyNumberFormat="1" applyFont="1" applyBorder="1" applyAlignment="1">
      <alignment horizontal="center"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0" fontId="4" fillId="24" borderId="0" xfId="1" applyFont="1" applyFill="1" applyAlignment="1">
      <alignment horizontal="left" vertical="center"/>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0" fontId="40" fillId="0" borderId="1" xfId="62" applyFont="1" applyBorder="1" applyAlignment="1">
      <alignment horizontal="left" vertical="center" wrapText="1"/>
    </xf>
    <xf numFmtId="0" fontId="40" fillId="0" borderId="1" xfId="62" applyFont="1" applyBorder="1" applyAlignment="1">
      <alignment horizontal="center" vertical="center" wrapText="1"/>
    </xf>
    <xf numFmtId="49" fontId="40" fillId="0" borderId="1" xfId="62" applyNumberFormat="1" applyFont="1" applyBorder="1" applyAlignment="1">
      <alignment horizontal="center" vertical="center" wrapText="1"/>
    </xf>
    <xf numFmtId="49" fontId="40" fillId="0" borderId="1" xfId="62" applyNumberFormat="1" applyFont="1" applyBorder="1" applyAlignment="1">
      <alignment horizontal="left" vertical="center" wrapText="1"/>
    </xf>
    <xf numFmtId="0" fontId="40" fillId="0" borderId="1" xfId="62" applyNumberFormat="1" applyFont="1" applyBorder="1" applyAlignment="1">
      <alignment horizontal="left" vertical="center" wrapText="1"/>
    </xf>
    <xf numFmtId="0" fontId="40" fillId="0" borderId="1" xfId="62" applyNumberFormat="1" applyFont="1" applyBorder="1" applyAlignment="1">
      <alignment horizontal="center" vertical="center"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0" fontId="36" fillId="0" borderId="41" xfId="0" applyNumberFormat="1" applyFont="1" applyFill="1" applyBorder="1" applyAlignment="1">
      <alignment horizontal="left" vertical="center" wrapText="1"/>
    </xf>
    <xf numFmtId="3" fontId="73" fillId="0" borderId="1" xfId="0" applyNumberFormat="1" applyFont="1" applyFill="1" applyBorder="1" applyAlignment="1">
      <alignment horizontal="center" vertical="center" wrapText="1"/>
    </xf>
    <xf numFmtId="0" fontId="36" fillId="0" borderId="1" xfId="49" applyFont="1" applyFill="1" applyBorder="1"/>
    <xf numFmtId="174"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74" fontId="65"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14" fontId="46" fillId="0" borderId="1" xfId="0" applyNumberFormat="1" applyFont="1" applyFill="1" applyBorder="1" applyAlignment="1">
      <alignment horizontal="center" vertical="center"/>
    </xf>
    <xf numFmtId="14" fontId="46" fillId="24" borderId="1" xfId="0"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9" fontId="46" fillId="0" borderId="1" xfId="102"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4" fontId="46" fillId="0" borderId="1" xfId="0" quotePrefix="1" applyNumberFormat="1" applyFont="1" applyFill="1" applyBorder="1" applyAlignment="1">
      <alignment horizontal="center" vertical="center" wrapText="1"/>
    </xf>
    <xf numFmtId="174"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1" fillId="0" borderId="1" xfId="49" applyFont="1" applyFill="1" applyBorder="1"/>
    <xf numFmtId="0" fontId="8" fillId="0" borderId="0" xfId="1" applyFont="1" applyAlignment="1">
      <alignment horizontal="center" vertical="center"/>
    </xf>
    <xf numFmtId="0" fontId="36" fillId="0" borderId="0" xfId="1" applyFont="1" applyFill="1" applyBorder="1" applyAlignment="1">
      <alignment vertical="center"/>
    </xf>
    <xf numFmtId="170" fontId="36" fillId="25" borderId="0" xfId="0" applyNumberFormat="1" applyFont="1" applyFill="1" applyBorder="1" applyAlignment="1">
      <alignment horizontal="left" vertical="center" wrapText="1"/>
    </xf>
    <xf numFmtId="0" fontId="36" fillId="0" borderId="0" xfId="49" applyFont="1" applyBorder="1"/>
    <xf numFmtId="170" fontId="36" fillId="0" borderId="0" xfId="49" applyNumberFormat="1" applyFont="1" applyFill="1"/>
    <xf numFmtId="173" fontId="0" fillId="24" borderId="1" xfId="0" applyNumberFormat="1" applyFont="1" applyFill="1" applyBorder="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11" fillId="24" borderId="0" xfId="2" applyFont="1" applyFill="1"/>
    <xf numFmtId="0" fontId="11" fillId="24" borderId="0" xfId="2" applyFont="1" applyFill="1" applyAlignment="1">
      <alignment horizontal="center"/>
    </xf>
    <xf numFmtId="0" fontId="12" fillId="24" borderId="0" xfId="2" applyFont="1" applyFill="1" applyAlignment="1">
      <alignment horizontal="center"/>
    </xf>
    <xf numFmtId="0" fontId="5" fillId="24" borderId="0" xfId="1" applyFont="1" applyFill="1" applyAlignment="1">
      <alignment vertical="center"/>
    </xf>
    <xf numFmtId="0" fontId="5" fillId="24" borderId="0" xfId="1" applyFont="1" applyFill="1" applyAlignment="1">
      <alignment horizontal="center" vertical="center"/>
    </xf>
    <xf numFmtId="0" fontId="8" fillId="24" borderId="0" xfId="2" applyFont="1" applyFill="1" applyAlignment="1">
      <alignment horizontal="center" vertical="center"/>
    </xf>
    <xf numFmtId="0" fontId="4" fillId="24" borderId="0" xfId="1" applyFont="1" applyFill="1" applyBorder="1" applyAlignment="1">
      <alignment vertical="center"/>
    </xf>
    <xf numFmtId="0" fontId="4" fillId="24" borderId="0" xfId="1" applyFont="1" applyFill="1" applyBorder="1" applyAlignment="1">
      <alignment horizontal="center" vertical="center"/>
    </xf>
    <xf numFmtId="0" fontId="43" fillId="24" borderId="1" xfId="41" applyFont="1" applyFill="1" applyBorder="1" applyAlignment="1">
      <alignment horizontal="center" vertical="center" textRotation="90" wrapText="1"/>
    </xf>
    <xf numFmtId="0" fontId="12" fillId="24" borderId="0" xfId="2" applyFont="1" applyFill="1" applyAlignment="1">
      <alignment horizontal="right" vertical="center"/>
    </xf>
    <xf numFmtId="0" fontId="12" fillId="24"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39" fillId="0" borderId="0" xfId="1" applyFont="1" applyFill="1" applyAlignment="1">
      <alignment vertical="center"/>
    </xf>
    <xf numFmtId="0" fontId="74" fillId="0" borderId="0" xfId="0" applyFont="1" applyFill="1"/>
    <xf numFmtId="0" fontId="36" fillId="0" borderId="40" xfId="0" applyFont="1" applyBorder="1" applyAlignment="1">
      <alignment horizontal="left" vertical="center" wrapText="1"/>
    </xf>
    <xf numFmtId="0" fontId="36" fillId="0" borderId="41" xfId="0" applyFont="1" applyBorder="1" applyAlignment="1">
      <alignment horizontal="left" vertical="center"/>
    </xf>
    <xf numFmtId="0" fontId="73" fillId="0" borderId="41" xfId="0" applyFont="1" applyBorder="1" applyAlignment="1">
      <alignment horizontal="left" vertical="center"/>
    </xf>
    <xf numFmtId="0" fontId="36" fillId="0" borderId="41" xfId="0" applyFont="1" applyBorder="1"/>
    <xf numFmtId="170" fontId="36" fillId="0" borderId="41" xfId="0" applyNumberFormat="1" applyFont="1" applyBorder="1" applyAlignment="1">
      <alignment horizontal="left" vertical="center"/>
    </xf>
    <xf numFmtId="0" fontId="42" fillId="26" borderId="26" xfId="2" applyFont="1" applyFill="1" applyBorder="1" applyAlignment="1">
      <alignment horizontal="justify" vertical="top" wrapText="1"/>
    </xf>
    <xf numFmtId="170" fontId="39" fillId="26" borderId="41"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0" fontId="39" fillId="27" borderId="42"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70" fontId="36" fillId="25" borderId="41" xfId="0" applyNumberFormat="1" applyFont="1" applyFill="1" applyBorder="1" applyAlignment="1">
      <alignment horizontal="left" vertical="center" wrapText="1"/>
    </xf>
    <xf numFmtId="0" fontId="39" fillId="27" borderId="42" xfId="0" applyFont="1" applyFill="1" applyBorder="1" applyAlignment="1">
      <alignment horizontal="left" vertical="center"/>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41"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49" fontId="41" fillId="0" borderId="44" xfId="2" applyNumberFormat="1" applyFont="1" applyFill="1" applyBorder="1" applyAlignment="1">
      <alignment horizontal="justify" vertical="top" wrapText="1"/>
    </xf>
    <xf numFmtId="14" fontId="41" fillId="0" borderId="45" xfId="2" applyNumberFormat="1" applyFont="1" applyFill="1" applyBorder="1" applyAlignment="1">
      <alignment horizontal="justify" vertical="top" wrapText="1"/>
    </xf>
    <xf numFmtId="0" fontId="41" fillId="0" borderId="45" xfId="2" applyFont="1" applyFill="1" applyBorder="1" applyAlignment="1">
      <alignment horizontal="justify" vertical="top" wrapText="1"/>
    </xf>
    <xf numFmtId="0" fontId="11" fillId="0" borderId="1" xfId="2" applyFont="1" applyFill="1" applyBorder="1" applyAlignment="1">
      <alignment vertical="center" wrapText="1"/>
    </xf>
    <xf numFmtId="0" fontId="0" fillId="0" borderId="1" xfId="0" applyBorder="1" applyAlignment="1">
      <alignment vertical="center" wrapText="1"/>
    </xf>
    <xf numFmtId="14" fontId="46" fillId="0" borderId="1" xfId="0" applyNumberFormat="1" applyFont="1" applyFill="1" applyBorder="1" applyAlignment="1">
      <alignment horizontal="center" vertical="center" wrapText="1"/>
    </xf>
    <xf numFmtId="0" fontId="11" fillId="0" borderId="0" xfId="2" applyFont="1" applyFill="1" applyBorder="1" applyAlignment="1">
      <alignment wrapText="1"/>
    </xf>
    <xf numFmtId="0" fontId="43" fillId="0" borderId="1" xfId="2" applyFont="1" applyFill="1" applyBorder="1" applyAlignment="1">
      <alignment horizontal="center" vertical="center" wrapText="1"/>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24" borderId="1" xfId="71" applyNumberFormat="1" applyFont="1" applyFill="1" applyBorder="1" applyAlignment="1">
      <alignment horizontal="right"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2" fontId="11" fillId="0" borderId="1" xfId="71" applyNumberFormat="1" applyFont="1" applyFill="1" applyBorder="1" applyAlignment="1">
      <alignment wrapText="1"/>
    </xf>
    <xf numFmtId="2" fontId="11" fillId="0" borderId="1" xfId="2" applyNumberFormat="1" applyFont="1" applyFill="1" applyBorder="1" applyAlignment="1">
      <alignment vertical="center" wrapText="1"/>
    </xf>
    <xf numFmtId="4"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4" fontId="11" fillId="0" borderId="10" xfId="71" applyNumberFormat="1" applyFont="1" applyFill="1" applyBorder="1" applyAlignment="1">
      <alignment horizontal="right" wrapText="1"/>
    </xf>
    <xf numFmtId="0" fontId="11" fillId="0" borderId="10" xfId="2" applyFont="1" applyFill="1" applyBorder="1" applyAlignment="1">
      <alignment horizontal="left" vertical="center" wrapText="1"/>
    </xf>
    <xf numFmtId="0" fontId="11" fillId="0" borderId="10" xfId="2"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6" fillId="24" borderId="0" xfId="1" applyFont="1" applyFill="1"/>
    <xf numFmtId="0" fontId="3" fillId="24" borderId="0" xfId="1" applyFill="1" applyBorder="1"/>
    <xf numFmtId="0" fontId="3" fillId="24" borderId="0" xfId="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0"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3" xfId="2" applyFont="1" applyFill="1" applyBorder="1" applyAlignment="1">
      <alignment horizontal="left" vertical="top" wrapText="1"/>
    </xf>
    <xf numFmtId="0" fontId="75"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39" fillId="0" borderId="0" xfId="1" applyFont="1" applyFill="1" applyAlignment="1">
      <alignment horizontal="center" vertical="center"/>
    </xf>
    <xf numFmtId="0" fontId="75" fillId="0" borderId="0" xfId="1" applyFont="1" applyFill="1" applyAlignment="1">
      <alignment horizontal="center" vertical="center"/>
    </xf>
    <xf numFmtId="0" fontId="36" fillId="0" borderId="0" xfId="1" applyFont="1" applyFill="1" applyAlignment="1">
      <alignment horizontal="center" vertical="center"/>
    </xf>
  </cellXfs>
  <cellStyles count="103">
    <cellStyle name=" 1" xfId="75"/>
    <cellStyle name=" 1 2"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77"/>
    <cellStyle name="Обычный 10 2 2 3" xfId="78"/>
    <cellStyle name="Обычный 10 3" xfId="74"/>
    <cellStyle name="Обычный 11" xfId="79"/>
    <cellStyle name="Обычный 12" xfId="80"/>
    <cellStyle name="Обычный 12 2" xfId="40"/>
    <cellStyle name="Обычный 14" xfId="81"/>
    <cellStyle name="Обычный 2" xfId="3"/>
    <cellStyle name="Обычный 2 10" xfId="83"/>
    <cellStyle name="Обычный 2 2" xfId="62"/>
    <cellStyle name="Обычный 2 3" xfId="84"/>
    <cellStyle name="Обычный 2 4" xfId="85"/>
    <cellStyle name="Обычный 2 4 2" xfId="86"/>
    <cellStyle name="Обычный 2 5" xfId="82"/>
    <cellStyle name="Обычный 2 6" xfId="73"/>
    <cellStyle name="Обычный 3" xfId="2"/>
    <cellStyle name="Обычный 3 2" xfId="41"/>
    <cellStyle name="Обычный 3 2 2 2" xfId="42"/>
    <cellStyle name="Обычный 3 21" xfId="63"/>
    <cellStyle name="Обычный 3 3" xfId="88"/>
    <cellStyle name="Обычный 3 3 2" xfId="89"/>
    <cellStyle name="Обычный 3 4" xfId="87"/>
    <cellStyle name="Обычный 4" xfId="43"/>
    <cellStyle name="Обычный 4 2" xfId="44"/>
    <cellStyle name="Обычный 4 3" xfId="90"/>
    <cellStyle name="Обычный 5" xfId="45"/>
    <cellStyle name="Обычный 5 2" xfId="91"/>
    <cellStyle name="Обычный 5 4" xfId="72"/>
    <cellStyle name="Обычный 6" xfId="46"/>
    <cellStyle name="Обычный 6 2" xfId="47"/>
    <cellStyle name="Обычный 6 2 2" xfId="48"/>
    <cellStyle name="Обычный 6 2 3" xfId="49"/>
    <cellStyle name="Обычный 6 2 4" xfId="93"/>
    <cellStyle name="Обычный 6 3" xfId="92"/>
    <cellStyle name="Обычный 7" xfId="1"/>
    <cellStyle name="Обычный 7 2" xfId="50"/>
    <cellStyle name="Обычный 7 2 2" xfId="95"/>
    <cellStyle name="Обычный 7 3" xfId="94"/>
    <cellStyle name="Обычный 8" xfId="51"/>
    <cellStyle name="Обычный 8 2" xfId="96"/>
    <cellStyle name="Обычный 9" xfId="68"/>
    <cellStyle name="Обычный 9 2" xfId="97"/>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102" builtinId="5"/>
    <cellStyle name="Процентный 2" xfId="64"/>
    <cellStyle name="Процентный 3" xfId="65"/>
    <cellStyle name="Связанная ячейка 2" xfId="56"/>
    <cellStyle name="Стиль 1" xfId="66"/>
    <cellStyle name="Стиль 1 10" xfId="98"/>
    <cellStyle name="Текст предупреждения 2" xfId="57"/>
    <cellStyle name="Финансовый 2" xfId="58"/>
    <cellStyle name="Финансовый 2 2" xfId="67"/>
    <cellStyle name="Финансовый 2 2 2" xfId="100"/>
    <cellStyle name="Финансовый 2 2 2 2 2" xfId="59"/>
    <cellStyle name="Финансовый 2 3" xfId="101"/>
    <cellStyle name="Финансовый 2 4" xfId="9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экономэфф.'!$A$90</c:f>
              <c:strCache>
                <c:ptCount val="1"/>
                <c:pt idx="0">
                  <c:v>Накопленный ЧДП</c:v>
                </c:pt>
              </c:strCache>
            </c:strRef>
          </c:tx>
          <c:marker>
            <c:symbol val="none"/>
          </c:marker>
          <c:val>
            <c:numRef>
              <c:f>'5. анализ экономэфф.'!$C$90:$M$90</c:f>
              <c:numCache>
                <c:formatCode>_(* #\ ##0_);_(* \(#\ ##0\);_(* "-"_);_(@_)</c:formatCode>
                <c:ptCount val="11"/>
                <c:pt idx="0">
                  <c:v>-122784997.7379235</c:v>
                </c:pt>
                <c:pt idx="1">
                  <c:v>-145436553.29033118</c:v>
                </c:pt>
                <c:pt idx="2">
                  <c:v>-168134441.76324791</c:v>
                </c:pt>
                <c:pt idx="3">
                  <c:v>-190881161.68369094</c:v>
                </c:pt>
                <c:pt idx="4">
                  <c:v>-213679311.51975825</c:v>
                </c:pt>
                <c:pt idx="5">
                  <c:v>-236531593.67827171</c:v>
                </c:pt>
                <c:pt idx="6">
                  <c:v>-259440818.66232604</c:v>
                </c:pt>
                <c:pt idx="7">
                  <c:v>-282409909.39513975</c:v>
                </c:pt>
                <c:pt idx="8">
                  <c:v>-305441905.71686018</c:v>
                </c:pt>
                <c:pt idx="9">
                  <c:v>-328539969.06124043</c:v>
                </c:pt>
                <c:pt idx="10">
                  <c:v>-352404636.71993864</c:v>
                </c:pt>
              </c:numCache>
            </c:numRef>
          </c:val>
          <c:smooth val="0"/>
          <c:extLst>
            <c:ext xmlns:c16="http://schemas.microsoft.com/office/drawing/2014/chart" uri="{C3380CC4-5D6E-409C-BE32-E72D297353CC}">
              <c16:uniqueId val="{00000000-8AA6-43B9-87D4-3FB9E56C9E02}"/>
            </c:ext>
          </c:extLst>
        </c:ser>
        <c:ser>
          <c:idx val="1"/>
          <c:order val="1"/>
          <c:tx>
            <c:strRef>
              <c:f>'5. анализ экономэфф.'!$A$93</c:f>
              <c:strCache>
                <c:ptCount val="1"/>
                <c:pt idx="0">
                  <c:v>NPV (без учета продажи)</c:v>
                </c:pt>
              </c:strCache>
            </c:strRef>
          </c:tx>
          <c:marker>
            <c:symbol val="none"/>
          </c:marker>
          <c:val>
            <c:numRef>
              <c:f>'5. анализ экономэфф.'!$C$93:$M$93</c:f>
              <c:numCache>
                <c:formatCode>_(* #\ ##0_);_(* \(#\ ##0\);_(* "-"_);_(@_)</c:formatCode>
                <c:ptCount val="11"/>
                <c:pt idx="0">
                  <c:v>-120095985.06538376</c:v>
                </c:pt>
                <c:pt idx="1">
                  <c:v>-137679524.86037895</c:v>
                </c:pt>
                <c:pt idx="2">
                  <c:v>-153203318.9365032</c:v>
                </c:pt>
                <c:pt idx="3">
                  <c:v>-166910095.52379456</c:v>
                </c:pt>
                <c:pt idx="4">
                  <c:v>-179013855.30987906</c:v>
                </c:pt>
                <c:pt idx="5">
                  <c:v>-189703281.8854582</c:v>
                </c:pt>
                <c:pt idx="6">
                  <c:v>-199144746.43081748</c:v>
                </c:pt>
                <c:pt idx="7">
                  <c:v>-207484954.99256751</c:v>
                </c:pt>
                <c:pt idx="8">
                  <c:v>-214853280.93249285</c:v>
                </c:pt>
                <c:pt idx="9">
                  <c:v>-221363820.05151755</c:v>
                </c:pt>
                <c:pt idx="10">
                  <c:v>-227290355.87535718</c:v>
                </c:pt>
              </c:numCache>
            </c:numRef>
          </c:val>
          <c:smooth val="0"/>
          <c:extLst>
            <c:ext xmlns:c16="http://schemas.microsoft.com/office/drawing/2014/chart" uri="{C3380CC4-5D6E-409C-BE32-E72D297353CC}">
              <c16:uniqueId val="{00000001-8AA6-43B9-87D4-3FB9E56C9E02}"/>
            </c:ext>
          </c:extLst>
        </c:ser>
        <c:dLbls>
          <c:showLegendKey val="0"/>
          <c:showVal val="0"/>
          <c:showCatName val="0"/>
          <c:showSerName val="0"/>
          <c:showPercent val="0"/>
          <c:showBubbleSize val="0"/>
        </c:dLbls>
        <c:smooth val="0"/>
        <c:axId val="-2060713376"/>
        <c:axId val="1095433712"/>
      </c:lineChart>
      <c:catAx>
        <c:axId val="-2060713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95433712"/>
        <c:crosses val="autoZero"/>
        <c:auto val="1"/>
        <c:lblAlgn val="ctr"/>
        <c:lblOffset val="100"/>
        <c:noMultiLvlLbl val="0"/>
      </c:catAx>
      <c:valAx>
        <c:axId val="109543371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6071337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OBMEN/&#1050;&#1086;&#1082;&#1096;&#1072;&#1088;&#1086;&#1074;&#1072;%20&#1053;.%20&#1059;&#1087;&#1088;%20&#1058;&#1069;&#1057;%20&#1087;&#1072;&#1089;&#1087;&#1086;&#1088;&#1090;&#1072;/H_TP3300.VL.0082%20+%20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дел 2"/>
      <sheetName val="Раздел 1"/>
      <sheetName val="Ввод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row r="5">
          <cell r="A5" t="str">
            <v>Год раскрытия информации: 2020 год</v>
          </cell>
        </row>
      </sheetData>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T338"/>
  <sheetViews>
    <sheetView view="pageBreakPreview"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3"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65" t="s">
        <v>584</v>
      </c>
      <c r="B5" s="365"/>
      <c r="C5" s="365"/>
      <c r="D5" s="107"/>
      <c r="E5" s="107"/>
      <c r="F5" s="107"/>
      <c r="G5" s="107"/>
      <c r="H5" s="107"/>
    </row>
    <row r="6" spans="1:20" s="12" customFormat="1" ht="18.75" x14ac:dyDescent="0.3">
      <c r="A6" s="17"/>
      <c r="D6" s="16"/>
      <c r="E6" s="16"/>
      <c r="F6" s="15"/>
    </row>
    <row r="7" spans="1:20" s="12" customFormat="1" ht="18.75" x14ac:dyDescent="0.2">
      <c r="A7" s="369" t="s">
        <v>10</v>
      </c>
      <c r="B7" s="369"/>
      <c r="C7" s="36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67" t="s">
        <v>542</v>
      </c>
      <c r="B9" s="367"/>
      <c r="C9" s="367"/>
      <c r="D9" s="8"/>
      <c r="E9" s="8"/>
      <c r="F9" s="8"/>
      <c r="G9" s="13"/>
      <c r="H9" s="13"/>
      <c r="I9" s="13"/>
      <c r="J9" s="13"/>
      <c r="K9" s="13"/>
      <c r="L9" s="13"/>
      <c r="M9" s="13"/>
      <c r="N9" s="13"/>
      <c r="O9" s="13"/>
      <c r="P9" s="13"/>
      <c r="Q9" s="13"/>
      <c r="R9" s="13"/>
      <c r="S9" s="13"/>
      <c r="T9" s="13"/>
    </row>
    <row r="10" spans="1:20" s="12" customFormat="1" ht="18.75" x14ac:dyDescent="0.2">
      <c r="A10" s="366" t="s">
        <v>9</v>
      </c>
      <c r="B10" s="366"/>
      <c r="C10" s="36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67" t="s">
        <v>476</v>
      </c>
      <c r="B12" s="370"/>
      <c r="C12" s="370"/>
      <c r="D12" s="8"/>
      <c r="E12" s="8"/>
      <c r="F12" s="8"/>
      <c r="G12" s="13"/>
      <c r="H12" s="13"/>
      <c r="I12" s="13"/>
      <c r="J12" s="13"/>
      <c r="K12" s="13"/>
      <c r="L12" s="13"/>
      <c r="M12" s="13"/>
      <c r="N12" s="13"/>
      <c r="O12" s="13"/>
      <c r="P12" s="13"/>
      <c r="Q12" s="13"/>
      <c r="R12" s="13"/>
      <c r="S12" s="13"/>
      <c r="T12" s="13"/>
    </row>
    <row r="13" spans="1:20" s="12" customFormat="1" ht="18.75" x14ac:dyDescent="0.2">
      <c r="A13" s="366" t="s">
        <v>8</v>
      </c>
      <c r="B13" s="366"/>
      <c r="C13" s="36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38.25" customHeight="1" x14ac:dyDescent="0.2">
      <c r="A15" s="367" t="s">
        <v>477</v>
      </c>
      <c r="B15" s="370"/>
      <c r="C15" s="370"/>
      <c r="D15" s="8"/>
      <c r="E15" s="8"/>
      <c r="F15" s="8"/>
      <c r="G15" s="8"/>
      <c r="H15" s="8"/>
      <c r="I15" s="8"/>
      <c r="J15" s="8"/>
      <c r="K15" s="8"/>
      <c r="L15" s="8"/>
      <c r="M15" s="8"/>
      <c r="N15" s="8"/>
      <c r="O15" s="8"/>
      <c r="P15" s="8"/>
      <c r="Q15" s="8"/>
      <c r="R15" s="8"/>
      <c r="S15" s="8"/>
      <c r="T15" s="8"/>
    </row>
    <row r="16" spans="1:20" s="3" customFormat="1" ht="15" customHeight="1" x14ac:dyDescent="0.2">
      <c r="A16" s="366" t="s">
        <v>7</v>
      </c>
      <c r="B16" s="366"/>
      <c r="C16" s="36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67" t="s">
        <v>433</v>
      </c>
      <c r="B18" s="368"/>
      <c r="C18" s="36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2" t="s">
        <v>68</v>
      </c>
      <c r="C20" s="31"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5" t="s">
        <v>304</v>
      </c>
      <c r="C22" s="31" t="s">
        <v>450</v>
      </c>
      <c r="D22" s="28"/>
      <c r="E22" s="28"/>
      <c r="F22" s="28"/>
      <c r="G22" s="27"/>
      <c r="H22" s="27"/>
      <c r="I22" s="27"/>
      <c r="J22" s="27"/>
      <c r="K22" s="27"/>
      <c r="L22" s="27"/>
      <c r="M22" s="27"/>
      <c r="N22" s="27"/>
      <c r="O22" s="27"/>
      <c r="P22" s="27"/>
      <c r="Q22" s="27"/>
      <c r="R22" s="26"/>
      <c r="S22" s="26"/>
      <c r="T22" s="26"/>
    </row>
    <row r="23" spans="1:20" s="3" customFormat="1" ht="54" customHeight="1" x14ac:dyDescent="0.2">
      <c r="A23" s="23" t="s">
        <v>64</v>
      </c>
      <c r="B23" s="30" t="s">
        <v>65</v>
      </c>
      <c r="C23" s="31" t="s">
        <v>451</v>
      </c>
      <c r="D23" s="28"/>
      <c r="E23" s="28"/>
      <c r="F23" s="28"/>
      <c r="G23" s="27"/>
      <c r="H23" s="27"/>
      <c r="I23" s="27"/>
      <c r="J23" s="27"/>
      <c r="K23" s="27"/>
      <c r="L23" s="27"/>
      <c r="M23" s="27"/>
      <c r="N23" s="27"/>
      <c r="O23" s="27"/>
      <c r="P23" s="27"/>
      <c r="Q23" s="27"/>
      <c r="R23" s="26"/>
      <c r="S23" s="26"/>
      <c r="T23" s="26"/>
    </row>
    <row r="24" spans="1:20" s="3" customFormat="1" ht="24.75" customHeight="1" x14ac:dyDescent="0.2">
      <c r="A24" s="362"/>
      <c r="B24" s="363"/>
      <c r="C24" s="364"/>
      <c r="D24" s="28"/>
      <c r="E24" s="28"/>
      <c r="F24" s="28"/>
      <c r="G24" s="27"/>
      <c r="H24" s="27"/>
      <c r="I24" s="27"/>
      <c r="J24" s="27"/>
      <c r="K24" s="27"/>
      <c r="L24" s="27"/>
      <c r="M24" s="27"/>
      <c r="N24" s="27"/>
      <c r="O24" s="27"/>
      <c r="P24" s="27"/>
      <c r="Q24" s="27"/>
      <c r="R24" s="26"/>
      <c r="S24" s="26"/>
      <c r="T24" s="26"/>
    </row>
    <row r="25" spans="1:20" s="359" customFormat="1" ht="58.5" customHeight="1" x14ac:dyDescent="0.2">
      <c r="A25" s="354" t="s">
        <v>63</v>
      </c>
      <c r="B25" s="355" t="s">
        <v>380</v>
      </c>
      <c r="C25" s="356" t="s">
        <v>532</v>
      </c>
      <c r="D25" s="357"/>
      <c r="E25" s="357"/>
      <c r="F25" s="294"/>
      <c r="G25" s="294"/>
      <c r="H25" s="294"/>
      <c r="I25" s="294"/>
      <c r="J25" s="294"/>
      <c r="K25" s="294"/>
      <c r="L25" s="294"/>
      <c r="M25" s="294"/>
      <c r="N25" s="294"/>
      <c r="O25" s="294"/>
      <c r="P25" s="294"/>
      <c r="Q25" s="358"/>
      <c r="R25" s="358"/>
      <c r="S25" s="358"/>
      <c r="T25" s="358"/>
    </row>
    <row r="26" spans="1:20" s="359" customFormat="1" ht="42.75" customHeight="1" x14ac:dyDescent="0.2">
      <c r="A26" s="354" t="s">
        <v>62</v>
      </c>
      <c r="B26" s="355" t="s">
        <v>76</v>
      </c>
      <c r="C26" s="356" t="s">
        <v>579</v>
      </c>
      <c r="D26" s="357"/>
      <c r="E26" s="357"/>
      <c r="F26" s="294"/>
      <c r="G26" s="294"/>
      <c r="H26" s="294"/>
      <c r="I26" s="294"/>
      <c r="J26" s="294"/>
      <c r="K26" s="294"/>
      <c r="L26" s="294"/>
      <c r="M26" s="294"/>
      <c r="N26" s="294"/>
      <c r="O26" s="294"/>
      <c r="P26" s="294"/>
      <c r="Q26" s="358"/>
      <c r="R26" s="358"/>
      <c r="S26" s="358"/>
      <c r="T26" s="358"/>
    </row>
    <row r="27" spans="1:20" s="359" customFormat="1" ht="51.75" customHeight="1" x14ac:dyDescent="0.2">
      <c r="A27" s="354" t="s">
        <v>60</v>
      </c>
      <c r="B27" s="355" t="s">
        <v>75</v>
      </c>
      <c r="C27" s="356" t="s">
        <v>543</v>
      </c>
      <c r="D27" s="357"/>
      <c r="E27" s="357"/>
      <c r="F27" s="294"/>
      <c r="G27" s="294"/>
      <c r="H27" s="294"/>
      <c r="I27" s="294"/>
      <c r="J27" s="294"/>
      <c r="K27" s="294"/>
      <c r="L27" s="294"/>
      <c r="M27" s="294"/>
      <c r="N27" s="294"/>
      <c r="O27" s="294"/>
      <c r="P27" s="294"/>
      <c r="Q27" s="358"/>
      <c r="R27" s="358"/>
      <c r="S27" s="358"/>
      <c r="T27" s="358"/>
    </row>
    <row r="28" spans="1:20" s="359" customFormat="1" ht="42.75" customHeight="1" x14ac:dyDescent="0.2">
      <c r="A28" s="354" t="s">
        <v>59</v>
      </c>
      <c r="B28" s="355" t="s">
        <v>381</v>
      </c>
      <c r="C28" s="356" t="s">
        <v>449</v>
      </c>
      <c r="D28" s="357"/>
      <c r="E28" s="357"/>
      <c r="F28" s="294"/>
      <c r="G28" s="294"/>
      <c r="H28" s="294"/>
      <c r="I28" s="294"/>
      <c r="J28" s="294"/>
      <c r="K28" s="294"/>
      <c r="L28" s="294"/>
      <c r="M28" s="294"/>
      <c r="N28" s="294"/>
      <c r="O28" s="294"/>
      <c r="P28" s="294"/>
      <c r="Q28" s="358"/>
      <c r="R28" s="358"/>
      <c r="S28" s="358"/>
      <c r="T28" s="358"/>
    </row>
    <row r="29" spans="1:20" s="359" customFormat="1" ht="51.75" customHeight="1" x14ac:dyDescent="0.2">
      <c r="A29" s="354" t="s">
        <v>57</v>
      </c>
      <c r="B29" s="355" t="s">
        <v>382</v>
      </c>
      <c r="C29" s="356" t="s">
        <v>449</v>
      </c>
      <c r="D29" s="357"/>
      <c r="E29" s="357"/>
      <c r="F29" s="294"/>
      <c r="G29" s="294"/>
      <c r="H29" s="294"/>
      <c r="I29" s="294"/>
      <c r="J29" s="294"/>
      <c r="K29" s="294"/>
      <c r="L29" s="294"/>
      <c r="M29" s="294"/>
      <c r="N29" s="294"/>
      <c r="O29" s="294"/>
      <c r="P29" s="294"/>
      <c r="Q29" s="358"/>
      <c r="R29" s="358"/>
      <c r="S29" s="358"/>
      <c r="T29" s="358"/>
    </row>
    <row r="30" spans="1:20" s="359" customFormat="1" ht="51.75" customHeight="1" x14ac:dyDescent="0.2">
      <c r="A30" s="354" t="s">
        <v>55</v>
      </c>
      <c r="B30" s="355" t="s">
        <v>383</v>
      </c>
      <c r="C30" s="356" t="s">
        <v>449</v>
      </c>
      <c r="D30" s="357"/>
      <c r="E30" s="357"/>
      <c r="F30" s="294"/>
      <c r="G30" s="294"/>
      <c r="H30" s="294"/>
      <c r="I30" s="294"/>
      <c r="J30" s="294"/>
      <c r="K30" s="294"/>
      <c r="L30" s="294"/>
      <c r="M30" s="294"/>
      <c r="N30" s="294"/>
      <c r="O30" s="294"/>
      <c r="P30" s="294"/>
      <c r="Q30" s="358"/>
      <c r="R30" s="358"/>
      <c r="S30" s="358"/>
      <c r="T30" s="358"/>
    </row>
    <row r="31" spans="1:20" s="359" customFormat="1" ht="51.75" customHeight="1" x14ac:dyDescent="0.2">
      <c r="A31" s="354" t="s">
        <v>74</v>
      </c>
      <c r="B31" s="355" t="s">
        <v>384</v>
      </c>
      <c r="C31" s="356" t="s">
        <v>449</v>
      </c>
      <c r="D31" s="357"/>
      <c r="E31" s="357"/>
      <c r="F31" s="294"/>
      <c r="G31" s="294"/>
      <c r="H31" s="294"/>
      <c r="I31" s="294"/>
      <c r="J31" s="294"/>
      <c r="K31" s="294"/>
      <c r="L31" s="294"/>
      <c r="M31" s="294"/>
      <c r="N31" s="294"/>
      <c r="O31" s="294"/>
      <c r="P31" s="294"/>
      <c r="Q31" s="358"/>
      <c r="R31" s="358"/>
      <c r="S31" s="358"/>
      <c r="T31" s="358"/>
    </row>
    <row r="32" spans="1:20" s="359" customFormat="1" ht="51.75" customHeight="1" x14ac:dyDescent="0.2">
      <c r="A32" s="354" t="s">
        <v>72</v>
      </c>
      <c r="B32" s="355" t="s">
        <v>385</v>
      </c>
      <c r="C32" s="356" t="s">
        <v>449</v>
      </c>
      <c r="D32" s="357"/>
      <c r="E32" s="357"/>
      <c r="F32" s="294"/>
      <c r="G32" s="294"/>
      <c r="H32" s="294"/>
      <c r="I32" s="294"/>
      <c r="J32" s="294"/>
      <c r="K32" s="294"/>
      <c r="L32" s="294"/>
      <c r="M32" s="294"/>
      <c r="N32" s="294"/>
      <c r="O32" s="294"/>
      <c r="P32" s="294"/>
      <c r="Q32" s="358"/>
      <c r="R32" s="358"/>
      <c r="S32" s="358"/>
      <c r="T32" s="358"/>
    </row>
    <row r="33" spans="1:20" s="359" customFormat="1" ht="101.25" customHeight="1" x14ac:dyDescent="0.2">
      <c r="A33" s="354" t="s">
        <v>71</v>
      </c>
      <c r="B33" s="355" t="s">
        <v>386</v>
      </c>
      <c r="C33" s="356" t="s">
        <v>569</v>
      </c>
      <c r="D33" s="357"/>
      <c r="E33" s="357"/>
      <c r="F33" s="294"/>
      <c r="G33" s="294"/>
      <c r="H33" s="294"/>
      <c r="I33" s="294"/>
      <c r="J33" s="294"/>
      <c r="K33" s="294"/>
      <c r="L33" s="294"/>
      <c r="M33" s="294"/>
      <c r="N33" s="294"/>
      <c r="O33" s="294"/>
      <c r="P33" s="294"/>
      <c r="Q33" s="358"/>
      <c r="R33" s="358"/>
      <c r="S33" s="358"/>
      <c r="T33" s="358"/>
    </row>
    <row r="34" spans="1:20" s="361" customFormat="1" ht="111" customHeight="1" x14ac:dyDescent="0.25">
      <c r="A34" s="354" t="s">
        <v>402</v>
      </c>
      <c r="B34" s="355" t="s">
        <v>387</v>
      </c>
      <c r="C34" s="356" t="s">
        <v>449</v>
      </c>
      <c r="D34" s="360"/>
      <c r="E34" s="360"/>
      <c r="F34" s="360"/>
      <c r="G34" s="360"/>
      <c r="H34" s="360"/>
      <c r="I34" s="360"/>
      <c r="J34" s="360"/>
      <c r="K34" s="360"/>
      <c r="L34" s="360"/>
      <c r="M34" s="360"/>
      <c r="N34" s="360"/>
      <c r="O34" s="360"/>
      <c r="P34" s="360"/>
      <c r="Q34" s="360"/>
      <c r="R34" s="360"/>
      <c r="S34" s="360"/>
      <c r="T34" s="360"/>
    </row>
    <row r="35" spans="1:20" s="361" customFormat="1" ht="58.5" customHeight="1" x14ac:dyDescent="0.25">
      <c r="A35" s="354" t="s">
        <v>390</v>
      </c>
      <c r="B35" s="355" t="s">
        <v>73</v>
      </c>
      <c r="C35" s="356" t="s">
        <v>449</v>
      </c>
      <c r="D35" s="360"/>
      <c r="E35" s="360"/>
      <c r="F35" s="360"/>
      <c r="G35" s="360"/>
      <c r="H35" s="360"/>
      <c r="I35" s="360"/>
      <c r="J35" s="360"/>
      <c r="K35" s="360"/>
      <c r="L35" s="360"/>
      <c r="M35" s="360"/>
      <c r="N35" s="360"/>
      <c r="O35" s="360"/>
      <c r="P35" s="360"/>
      <c r="Q35" s="360"/>
      <c r="R35" s="360"/>
      <c r="S35" s="360"/>
      <c r="T35" s="360"/>
    </row>
    <row r="36" spans="1:20" s="361" customFormat="1" ht="51.75" customHeight="1" x14ac:dyDescent="0.25">
      <c r="A36" s="354" t="s">
        <v>403</v>
      </c>
      <c r="B36" s="355" t="s">
        <v>388</v>
      </c>
      <c r="C36" s="356" t="s">
        <v>449</v>
      </c>
      <c r="D36" s="360"/>
      <c r="E36" s="360"/>
      <c r="F36" s="360"/>
      <c r="G36" s="360"/>
      <c r="H36" s="360"/>
      <c r="I36" s="360"/>
      <c r="J36" s="360"/>
      <c r="K36" s="360"/>
      <c r="L36" s="360"/>
      <c r="M36" s="360"/>
      <c r="N36" s="360"/>
      <c r="O36" s="360"/>
      <c r="P36" s="360"/>
      <c r="Q36" s="360"/>
      <c r="R36" s="360"/>
      <c r="S36" s="360"/>
      <c r="T36" s="360"/>
    </row>
    <row r="37" spans="1:20" s="361" customFormat="1" ht="43.5" customHeight="1" x14ac:dyDescent="0.25">
      <c r="A37" s="354" t="s">
        <v>391</v>
      </c>
      <c r="B37" s="355" t="s">
        <v>389</v>
      </c>
      <c r="C37" s="356" t="s">
        <v>315</v>
      </c>
      <c r="D37" s="360"/>
      <c r="E37" s="360"/>
      <c r="F37" s="360"/>
      <c r="G37" s="360"/>
      <c r="H37" s="360"/>
      <c r="I37" s="360"/>
      <c r="J37" s="360"/>
      <c r="K37" s="360"/>
      <c r="L37" s="360"/>
      <c r="M37" s="360"/>
      <c r="N37" s="360"/>
      <c r="O37" s="360"/>
      <c r="P37" s="360"/>
      <c r="Q37" s="360"/>
      <c r="R37" s="360"/>
      <c r="S37" s="360"/>
      <c r="T37" s="360"/>
    </row>
    <row r="38" spans="1:20" s="361" customFormat="1" ht="43.5" customHeight="1" x14ac:dyDescent="0.25">
      <c r="A38" s="354" t="s">
        <v>404</v>
      </c>
      <c r="B38" s="355" t="s">
        <v>239</v>
      </c>
      <c r="C38" s="356" t="s">
        <v>449</v>
      </c>
      <c r="D38" s="360"/>
      <c r="E38" s="360"/>
      <c r="F38" s="360"/>
      <c r="G38" s="360"/>
      <c r="H38" s="360"/>
      <c r="I38" s="360"/>
      <c r="J38" s="360"/>
      <c r="K38" s="360"/>
      <c r="L38" s="360"/>
      <c r="M38" s="360"/>
      <c r="N38" s="360"/>
      <c r="O38" s="360"/>
      <c r="P38" s="360"/>
      <c r="Q38" s="360"/>
      <c r="R38" s="360"/>
      <c r="S38" s="360"/>
      <c r="T38" s="360"/>
    </row>
    <row r="39" spans="1:20" ht="23.25" customHeight="1" x14ac:dyDescent="0.25">
      <c r="A39" s="362"/>
      <c r="B39" s="363"/>
      <c r="C39" s="364"/>
      <c r="D39" s="22"/>
      <c r="E39" s="22"/>
      <c r="F39" s="22"/>
      <c r="G39" s="22"/>
      <c r="H39" s="22"/>
      <c r="I39" s="22"/>
      <c r="J39" s="22"/>
      <c r="K39" s="22"/>
      <c r="L39" s="22"/>
      <c r="M39" s="22"/>
      <c r="N39" s="22"/>
      <c r="O39" s="22"/>
      <c r="P39" s="22"/>
      <c r="Q39" s="22"/>
      <c r="R39" s="22"/>
      <c r="S39" s="22"/>
      <c r="T39" s="22"/>
    </row>
    <row r="40" spans="1:20" ht="63" x14ac:dyDescent="0.25">
      <c r="A40" s="23" t="s">
        <v>392</v>
      </c>
      <c r="B40" s="34" t="s">
        <v>444</v>
      </c>
      <c r="C40" s="34" t="s">
        <v>568</v>
      </c>
      <c r="D40" s="22"/>
      <c r="E40" s="22"/>
      <c r="F40" s="22"/>
      <c r="G40" s="22"/>
      <c r="H40" s="22"/>
      <c r="I40" s="22"/>
      <c r="J40" s="22"/>
      <c r="K40" s="22"/>
      <c r="L40" s="22"/>
      <c r="M40" s="22"/>
      <c r="N40" s="22"/>
      <c r="O40" s="22"/>
      <c r="P40" s="22"/>
      <c r="Q40" s="22"/>
      <c r="R40" s="22"/>
      <c r="S40" s="22"/>
      <c r="T40" s="22"/>
    </row>
    <row r="41" spans="1:20" ht="105.75" customHeight="1" x14ac:dyDescent="0.25">
      <c r="A41" s="23" t="s">
        <v>405</v>
      </c>
      <c r="B41" s="34" t="s">
        <v>428</v>
      </c>
      <c r="C41" s="115" t="s">
        <v>536</v>
      </c>
      <c r="D41" s="22"/>
      <c r="E41" s="22"/>
      <c r="F41" s="22"/>
      <c r="G41" s="22"/>
      <c r="H41" s="22"/>
      <c r="I41" s="22"/>
      <c r="J41" s="22"/>
      <c r="K41" s="22"/>
      <c r="L41" s="22"/>
      <c r="M41" s="22"/>
      <c r="N41" s="22"/>
      <c r="O41" s="22"/>
      <c r="P41" s="22"/>
      <c r="Q41" s="22"/>
      <c r="R41" s="22"/>
      <c r="S41" s="22"/>
      <c r="T41" s="22"/>
    </row>
    <row r="42" spans="1:20" ht="83.25" customHeight="1" x14ac:dyDescent="0.25">
      <c r="A42" s="23" t="s">
        <v>393</v>
      </c>
      <c r="B42" s="34" t="s">
        <v>443</v>
      </c>
      <c r="C42" s="115" t="s">
        <v>536</v>
      </c>
      <c r="D42" s="22"/>
      <c r="E42" s="22"/>
      <c r="F42" s="22"/>
      <c r="G42" s="22"/>
      <c r="H42" s="22"/>
      <c r="I42" s="22"/>
      <c r="J42" s="22"/>
      <c r="K42" s="22"/>
      <c r="L42" s="22"/>
      <c r="M42" s="22"/>
      <c r="N42" s="22"/>
      <c r="O42" s="22"/>
      <c r="P42" s="22"/>
      <c r="Q42" s="22"/>
      <c r="R42" s="22"/>
      <c r="S42" s="22"/>
      <c r="T42" s="22"/>
    </row>
    <row r="43" spans="1:20" ht="186" customHeight="1" x14ac:dyDescent="0.25">
      <c r="A43" s="23" t="s">
        <v>408</v>
      </c>
      <c r="B43" s="34" t="s">
        <v>409</v>
      </c>
      <c r="C43" s="115" t="s">
        <v>536</v>
      </c>
      <c r="D43" s="22"/>
      <c r="E43" s="22"/>
      <c r="F43" s="22"/>
      <c r="G43" s="22"/>
      <c r="H43" s="22"/>
      <c r="I43" s="22"/>
      <c r="J43" s="22"/>
      <c r="K43" s="22"/>
      <c r="L43" s="22"/>
      <c r="M43" s="22"/>
      <c r="N43" s="22"/>
      <c r="O43" s="22"/>
      <c r="P43" s="22"/>
      <c r="Q43" s="22"/>
      <c r="R43" s="22"/>
      <c r="S43" s="22"/>
      <c r="T43" s="22"/>
    </row>
    <row r="44" spans="1:20" ht="111" customHeight="1" x14ac:dyDescent="0.25">
      <c r="A44" s="23" t="s">
        <v>394</v>
      </c>
      <c r="B44" s="34" t="s">
        <v>434</v>
      </c>
      <c r="C44" s="115" t="s">
        <v>537</v>
      </c>
      <c r="D44" s="22"/>
      <c r="E44" s="22"/>
      <c r="F44" s="22"/>
      <c r="G44" s="22"/>
      <c r="H44" s="22"/>
      <c r="I44" s="22"/>
      <c r="J44" s="22"/>
      <c r="K44" s="22"/>
      <c r="L44" s="22"/>
      <c r="M44" s="22"/>
      <c r="N44" s="22"/>
      <c r="O44" s="22"/>
      <c r="P44" s="22"/>
      <c r="Q44" s="22"/>
      <c r="R44" s="22"/>
      <c r="S44" s="22"/>
      <c r="T44" s="22"/>
    </row>
    <row r="45" spans="1:20" ht="120" customHeight="1" x14ac:dyDescent="0.25">
      <c r="A45" s="23" t="s">
        <v>429</v>
      </c>
      <c r="B45" s="34" t="s">
        <v>435</v>
      </c>
      <c r="C45" s="115" t="s">
        <v>536</v>
      </c>
      <c r="D45" s="22"/>
      <c r="E45" s="22"/>
      <c r="F45" s="22"/>
      <c r="G45" s="22"/>
      <c r="H45" s="22"/>
      <c r="I45" s="22"/>
      <c r="J45" s="22"/>
      <c r="K45" s="22"/>
      <c r="L45" s="22"/>
      <c r="M45" s="22"/>
      <c r="N45" s="22"/>
      <c r="O45" s="22"/>
      <c r="P45" s="22"/>
      <c r="Q45" s="22"/>
      <c r="R45" s="22"/>
      <c r="S45" s="22"/>
      <c r="T45" s="22"/>
    </row>
    <row r="46" spans="1:20" ht="101.25" customHeight="1" x14ac:dyDescent="0.25">
      <c r="A46" s="23" t="s">
        <v>395</v>
      </c>
      <c r="B46" s="34" t="s">
        <v>436</v>
      </c>
      <c r="C46" s="115" t="s">
        <v>536</v>
      </c>
      <c r="D46" s="22"/>
      <c r="E46" s="22"/>
      <c r="F46" s="22"/>
      <c r="G46" s="22"/>
      <c r="H46" s="22"/>
      <c r="I46" s="22"/>
      <c r="J46" s="22"/>
      <c r="K46" s="22"/>
      <c r="L46" s="22"/>
      <c r="M46" s="22"/>
      <c r="N46" s="22"/>
      <c r="O46" s="22"/>
      <c r="P46" s="22"/>
      <c r="Q46" s="22"/>
      <c r="R46" s="22"/>
      <c r="S46" s="22"/>
      <c r="T46" s="22"/>
    </row>
    <row r="47" spans="1:20" ht="18.75" customHeight="1" x14ac:dyDescent="0.25">
      <c r="A47" s="362"/>
      <c r="B47" s="363"/>
      <c r="C47" s="364"/>
      <c r="D47" s="22"/>
      <c r="E47" s="22"/>
      <c r="F47" s="22"/>
      <c r="G47" s="22"/>
      <c r="H47" s="22"/>
      <c r="I47" s="22"/>
      <c r="J47" s="22"/>
      <c r="K47" s="22"/>
      <c r="L47" s="22"/>
      <c r="M47" s="22"/>
      <c r="N47" s="22"/>
      <c r="O47" s="22"/>
      <c r="P47" s="22"/>
      <c r="Q47" s="22"/>
      <c r="R47" s="22"/>
      <c r="S47" s="22"/>
      <c r="T47" s="22"/>
    </row>
    <row r="48" spans="1:20" ht="75.75" customHeight="1" x14ac:dyDescent="0.25">
      <c r="A48" s="23" t="s">
        <v>430</v>
      </c>
      <c r="B48" s="34" t="s">
        <v>580</v>
      </c>
      <c r="C48" s="236">
        <v>100.92532022557705</v>
      </c>
      <c r="D48" s="22"/>
      <c r="E48" s="22"/>
      <c r="F48" s="22"/>
      <c r="G48" s="22"/>
      <c r="H48" s="22"/>
      <c r="I48" s="22"/>
      <c r="J48" s="22"/>
      <c r="K48" s="22"/>
      <c r="L48" s="22"/>
      <c r="M48" s="22"/>
      <c r="N48" s="22"/>
      <c r="O48" s="22"/>
      <c r="P48" s="22"/>
      <c r="Q48" s="22"/>
      <c r="R48" s="22"/>
      <c r="S48" s="22"/>
      <c r="T48" s="22"/>
    </row>
    <row r="49" spans="1:20" ht="71.25" customHeight="1" x14ac:dyDescent="0.25">
      <c r="A49" s="23" t="s">
        <v>396</v>
      </c>
      <c r="B49" s="34" t="s">
        <v>581</v>
      </c>
      <c r="C49" s="236">
        <v>84.808531449153051</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65" t="str">
        <f>'1. паспорт местоположение'!A5:C5</f>
        <v>Год раскрытия информации: 2023 год</v>
      </c>
      <c r="B4" s="365"/>
      <c r="C4" s="365"/>
      <c r="D4" s="365"/>
      <c r="E4" s="365"/>
      <c r="F4" s="365"/>
      <c r="G4" s="365"/>
      <c r="H4" s="365"/>
      <c r="I4" s="365"/>
      <c r="J4" s="365"/>
      <c r="K4" s="365"/>
      <c r="L4" s="365"/>
      <c r="M4" s="365"/>
      <c r="N4" s="365"/>
      <c r="O4" s="365"/>
      <c r="P4" s="365"/>
      <c r="Q4" s="365"/>
      <c r="R4" s="365"/>
      <c r="S4" s="365"/>
    </row>
    <row r="5" spans="1:28" s="12" customFormat="1" ht="15.75" x14ac:dyDescent="0.2">
      <c r="A5" s="17"/>
    </row>
    <row r="6" spans="1:28" s="12" customFormat="1" ht="18.75" x14ac:dyDescent="0.2">
      <c r="A6" s="369" t="s">
        <v>10</v>
      </c>
      <c r="B6" s="369"/>
      <c r="C6" s="369"/>
      <c r="D6" s="369"/>
      <c r="E6" s="369"/>
      <c r="F6" s="369"/>
      <c r="G6" s="369"/>
      <c r="H6" s="369"/>
      <c r="I6" s="369"/>
      <c r="J6" s="369"/>
      <c r="K6" s="369"/>
      <c r="L6" s="369"/>
      <c r="M6" s="369"/>
      <c r="N6" s="369"/>
      <c r="O6" s="369"/>
      <c r="P6" s="369"/>
      <c r="Q6" s="369"/>
      <c r="R6" s="369"/>
      <c r="S6" s="369"/>
      <c r="T6" s="13"/>
      <c r="U6" s="13"/>
      <c r="V6" s="13"/>
      <c r="W6" s="13"/>
      <c r="X6" s="13"/>
      <c r="Y6" s="13"/>
      <c r="Z6" s="13"/>
      <c r="AA6" s="13"/>
      <c r="AB6" s="13"/>
    </row>
    <row r="7" spans="1:28" s="12" customFormat="1" ht="18.75" x14ac:dyDescent="0.2">
      <c r="A7" s="369"/>
      <c r="B7" s="369"/>
      <c r="C7" s="369"/>
      <c r="D7" s="369"/>
      <c r="E7" s="369"/>
      <c r="F7" s="369"/>
      <c r="G7" s="369"/>
      <c r="H7" s="369"/>
      <c r="I7" s="369"/>
      <c r="J7" s="369"/>
      <c r="K7" s="369"/>
      <c r="L7" s="369"/>
      <c r="M7" s="369"/>
      <c r="N7" s="369"/>
      <c r="O7" s="369"/>
      <c r="P7" s="369"/>
      <c r="Q7" s="369"/>
      <c r="R7" s="369"/>
      <c r="S7" s="369"/>
      <c r="T7" s="13"/>
      <c r="U7" s="13"/>
      <c r="V7" s="13"/>
      <c r="W7" s="13"/>
      <c r="X7" s="13"/>
      <c r="Y7" s="13"/>
      <c r="Z7" s="13"/>
      <c r="AA7" s="13"/>
      <c r="AB7" s="13"/>
    </row>
    <row r="8" spans="1:28" s="12" customFormat="1" ht="18.75" x14ac:dyDescent="0.2">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13"/>
      <c r="U8" s="13"/>
      <c r="V8" s="13"/>
      <c r="W8" s="13"/>
      <c r="X8" s="13"/>
      <c r="Y8" s="13"/>
      <c r="Z8" s="13"/>
      <c r="AA8" s="13"/>
      <c r="AB8" s="13"/>
    </row>
    <row r="9" spans="1:28" s="12" customFormat="1" ht="18.75" x14ac:dyDescent="0.2">
      <c r="A9" s="366" t="s">
        <v>9</v>
      </c>
      <c r="B9" s="366"/>
      <c r="C9" s="366"/>
      <c r="D9" s="366"/>
      <c r="E9" s="366"/>
      <c r="F9" s="366"/>
      <c r="G9" s="366"/>
      <c r="H9" s="366"/>
      <c r="I9" s="366"/>
      <c r="J9" s="366"/>
      <c r="K9" s="366"/>
      <c r="L9" s="366"/>
      <c r="M9" s="366"/>
      <c r="N9" s="366"/>
      <c r="O9" s="366"/>
      <c r="P9" s="366"/>
      <c r="Q9" s="366"/>
      <c r="R9" s="366"/>
      <c r="S9" s="366"/>
      <c r="T9" s="13"/>
      <c r="U9" s="13"/>
      <c r="V9" s="13"/>
      <c r="W9" s="13"/>
      <c r="X9" s="13"/>
      <c r="Y9" s="13"/>
      <c r="Z9" s="13"/>
      <c r="AA9" s="13"/>
      <c r="AB9" s="13"/>
    </row>
    <row r="10" spans="1:28" s="12" customFormat="1" ht="18.75" x14ac:dyDescent="0.2">
      <c r="A10" s="369"/>
      <c r="B10" s="369"/>
      <c r="C10" s="369"/>
      <c r="D10" s="369"/>
      <c r="E10" s="369"/>
      <c r="F10" s="369"/>
      <c r="G10" s="369"/>
      <c r="H10" s="369"/>
      <c r="I10" s="369"/>
      <c r="J10" s="369"/>
      <c r="K10" s="369"/>
      <c r="L10" s="369"/>
      <c r="M10" s="369"/>
      <c r="N10" s="369"/>
      <c r="O10" s="369"/>
      <c r="P10" s="369"/>
      <c r="Q10" s="369"/>
      <c r="R10" s="369"/>
      <c r="S10" s="369"/>
      <c r="T10" s="13"/>
      <c r="U10" s="13"/>
      <c r="V10" s="13"/>
      <c r="W10" s="13"/>
      <c r="X10" s="13"/>
      <c r="Y10" s="13"/>
      <c r="Z10" s="13"/>
      <c r="AA10" s="13"/>
      <c r="AB10" s="13"/>
    </row>
    <row r="11" spans="1:28" s="12" customFormat="1" ht="18.75" x14ac:dyDescent="0.2">
      <c r="A11" s="371" t="str">
        <f>'1. паспорт местоположение'!A12:C12</f>
        <v>H_TP3300.VL.0082</v>
      </c>
      <c r="B11" s="371"/>
      <c r="C11" s="371"/>
      <c r="D11" s="371"/>
      <c r="E11" s="371"/>
      <c r="F11" s="371"/>
      <c r="G11" s="371"/>
      <c r="H11" s="371"/>
      <c r="I11" s="371"/>
      <c r="J11" s="371"/>
      <c r="K11" s="371"/>
      <c r="L11" s="371"/>
      <c r="M11" s="371"/>
      <c r="N11" s="371"/>
      <c r="O11" s="371"/>
      <c r="P11" s="371"/>
      <c r="Q11" s="371"/>
      <c r="R11" s="371"/>
      <c r="S11" s="371"/>
      <c r="T11" s="13"/>
      <c r="U11" s="13"/>
      <c r="V11" s="13"/>
      <c r="W11" s="13"/>
      <c r="X11" s="13"/>
      <c r="Y11" s="13"/>
      <c r="Z11" s="13"/>
      <c r="AA11" s="13"/>
      <c r="AB11" s="13"/>
    </row>
    <row r="12" spans="1:28" s="12" customFormat="1" ht="18.75" x14ac:dyDescent="0.2">
      <c r="A12" s="366" t="s">
        <v>8</v>
      </c>
      <c r="B12" s="366"/>
      <c r="C12" s="366"/>
      <c r="D12" s="366"/>
      <c r="E12" s="366"/>
      <c r="F12" s="366"/>
      <c r="G12" s="366"/>
      <c r="H12" s="366"/>
      <c r="I12" s="366"/>
      <c r="J12" s="366"/>
      <c r="K12" s="366"/>
      <c r="L12" s="366"/>
      <c r="M12" s="366"/>
      <c r="N12" s="366"/>
      <c r="O12" s="366"/>
      <c r="P12" s="366"/>
      <c r="Q12" s="366"/>
      <c r="R12" s="366"/>
      <c r="S12" s="366"/>
      <c r="T12" s="13"/>
      <c r="U12" s="13"/>
      <c r="V12" s="13"/>
      <c r="W12" s="13"/>
      <c r="X12" s="13"/>
      <c r="Y12" s="13"/>
      <c r="Z12" s="13"/>
      <c r="AA12" s="13"/>
      <c r="AB12" s="13"/>
    </row>
    <row r="13" spans="1:28" s="9" customFormat="1" ht="15.75" customHeight="1" x14ac:dyDescent="0.2">
      <c r="A13" s="374"/>
      <c r="B13" s="374"/>
      <c r="C13" s="374"/>
      <c r="D13" s="374"/>
      <c r="E13" s="374"/>
      <c r="F13" s="374"/>
      <c r="G13" s="374"/>
      <c r="H13" s="374"/>
      <c r="I13" s="374"/>
      <c r="J13" s="374"/>
      <c r="K13" s="374"/>
      <c r="L13" s="374"/>
      <c r="M13" s="374"/>
      <c r="N13" s="374"/>
      <c r="O13" s="374"/>
      <c r="P13" s="374"/>
      <c r="Q13" s="374"/>
      <c r="R13" s="374"/>
      <c r="S13" s="374"/>
      <c r="T13" s="10"/>
      <c r="U13" s="10"/>
      <c r="V13" s="10"/>
      <c r="W13" s="10"/>
      <c r="X13" s="10"/>
      <c r="Y13" s="10"/>
      <c r="Z13" s="10"/>
      <c r="AA13" s="10"/>
      <c r="AB13" s="10"/>
    </row>
    <row r="14" spans="1:28" s="3" customFormat="1" ht="15.75" x14ac:dyDescent="0.2">
      <c r="A14" s="371"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4" s="371"/>
      <c r="C14" s="371"/>
      <c r="D14" s="371"/>
      <c r="E14" s="371"/>
      <c r="F14" s="371"/>
      <c r="G14" s="371"/>
      <c r="H14" s="371"/>
      <c r="I14" s="371"/>
      <c r="J14" s="371"/>
      <c r="K14" s="371"/>
      <c r="L14" s="371"/>
      <c r="M14" s="371"/>
      <c r="N14" s="371"/>
      <c r="O14" s="371"/>
      <c r="P14" s="371"/>
      <c r="Q14" s="371"/>
      <c r="R14" s="371"/>
      <c r="S14" s="371"/>
      <c r="T14" s="8"/>
      <c r="U14" s="8"/>
      <c r="V14" s="8"/>
      <c r="W14" s="8"/>
      <c r="X14" s="8"/>
      <c r="Y14" s="8"/>
      <c r="Z14" s="8"/>
      <c r="AA14" s="8"/>
      <c r="AB14" s="8"/>
    </row>
    <row r="15" spans="1:28" s="3" customFormat="1" ht="15" customHeight="1" x14ac:dyDescent="0.2">
      <c r="A15" s="366" t="s">
        <v>7</v>
      </c>
      <c r="B15" s="366"/>
      <c r="C15" s="366"/>
      <c r="D15" s="366"/>
      <c r="E15" s="366"/>
      <c r="F15" s="366"/>
      <c r="G15" s="366"/>
      <c r="H15" s="366"/>
      <c r="I15" s="366"/>
      <c r="J15" s="366"/>
      <c r="K15" s="366"/>
      <c r="L15" s="366"/>
      <c r="M15" s="366"/>
      <c r="N15" s="366"/>
      <c r="O15" s="366"/>
      <c r="P15" s="366"/>
      <c r="Q15" s="366"/>
      <c r="R15" s="366"/>
      <c r="S15" s="366"/>
      <c r="T15" s="6"/>
      <c r="U15" s="6"/>
      <c r="V15" s="6"/>
      <c r="W15" s="6"/>
      <c r="X15" s="6"/>
      <c r="Y15" s="6"/>
      <c r="Z15" s="6"/>
      <c r="AA15" s="6"/>
      <c r="AB15" s="6"/>
    </row>
    <row r="16" spans="1:28" s="3" customFormat="1" ht="15" customHeight="1" x14ac:dyDescent="0.2">
      <c r="A16" s="372"/>
      <c r="B16" s="372"/>
      <c r="C16" s="372"/>
      <c r="D16" s="372"/>
      <c r="E16" s="372"/>
      <c r="F16" s="372"/>
      <c r="G16" s="372"/>
      <c r="H16" s="372"/>
      <c r="I16" s="372"/>
      <c r="J16" s="372"/>
      <c r="K16" s="372"/>
      <c r="L16" s="372"/>
      <c r="M16" s="372"/>
      <c r="N16" s="372"/>
      <c r="O16" s="372"/>
      <c r="P16" s="372"/>
      <c r="Q16" s="372"/>
      <c r="R16" s="372"/>
      <c r="S16" s="372"/>
      <c r="T16" s="4"/>
      <c r="U16" s="4"/>
      <c r="V16" s="4"/>
      <c r="W16" s="4"/>
      <c r="X16" s="4"/>
      <c r="Y16" s="4"/>
    </row>
    <row r="17" spans="1:28" s="3" customFormat="1" ht="45.75" customHeight="1" x14ac:dyDescent="0.2">
      <c r="A17" s="367" t="s">
        <v>407</v>
      </c>
      <c r="B17" s="367"/>
      <c r="C17" s="367"/>
      <c r="D17" s="367"/>
      <c r="E17" s="367"/>
      <c r="F17" s="367"/>
      <c r="G17" s="367"/>
      <c r="H17" s="367"/>
      <c r="I17" s="367"/>
      <c r="J17" s="367"/>
      <c r="K17" s="367"/>
      <c r="L17" s="367"/>
      <c r="M17" s="367"/>
      <c r="N17" s="367"/>
      <c r="O17" s="367"/>
      <c r="P17" s="367"/>
      <c r="Q17" s="367"/>
      <c r="R17" s="367"/>
      <c r="S17" s="367"/>
      <c r="T17" s="7"/>
      <c r="U17" s="7"/>
      <c r="V17" s="7"/>
      <c r="W17" s="7"/>
      <c r="X17" s="7"/>
      <c r="Y17" s="7"/>
      <c r="Z17" s="7"/>
      <c r="AA17" s="7"/>
      <c r="AB17" s="7"/>
    </row>
    <row r="18" spans="1:28" s="3"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4"/>
      <c r="U18" s="4"/>
      <c r="V18" s="4"/>
      <c r="W18" s="4"/>
      <c r="X18" s="4"/>
      <c r="Y18" s="4"/>
    </row>
    <row r="19" spans="1:28" s="3" customFormat="1" ht="54" customHeight="1" x14ac:dyDescent="0.2">
      <c r="A19" s="375" t="s">
        <v>6</v>
      </c>
      <c r="B19" s="375" t="s">
        <v>109</v>
      </c>
      <c r="C19" s="376" t="s">
        <v>321</v>
      </c>
      <c r="D19" s="375" t="s">
        <v>320</v>
      </c>
      <c r="E19" s="375" t="s">
        <v>108</v>
      </c>
      <c r="F19" s="375" t="s">
        <v>107</v>
      </c>
      <c r="G19" s="375" t="s">
        <v>316</v>
      </c>
      <c r="H19" s="375" t="s">
        <v>106</v>
      </c>
      <c r="I19" s="375" t="s">
        <v>105</v>
      </c>
      <c r="J19" s="375" t="s">
        <v>104</v>
      </c>
      <c r="K19" s="375" t="s">
        <v>103</v>
      </c>
      <c r="L19" s="375" t="s">
        <v>102</v>
      </c>
      <c r="M19" s="375" t="s">
        <v>101</v>
      </c>
      <c r="N19" s="375" t="s">
        <v>100</v>
      </c>
      <c r="O19" s="375" t="s">
        <v>99</v>
      </c>
      <c r="P19" s="375" t="s">
        <v>98</v>
      </c>
      <c r="Q19" s="375" t="s">
        <v>319</v>
      </c>
      <c r="R19" s="375"/>
      <c r="S19" s="378" t="s">
        <v>399</v>
      </c>
      <c r="T19" s="4"/>
      <c r="U19" s="4"/>
      <c r="V19" s="4"/>
      <c r="W19" s="4"/>
      <c r="X19" s="4"/>
      <c r="Y19" s="4"/>
    </row>
    <row r="20" spans="1:28" s="3" customFormat="1" ht="180.75" customHeight="1" x14ac:dyDescent="0.2">
      <c r="A20" s="375"/>
      <c r="B20" s="375"/>
      <c r="C20" s="377"/>
      <c r="D20" s="375"/>
      <c r="E20" s="375"/>
      <c r="F20" s="375"/>
      <c r="G20" s="375"/>
      <c r="H20" s="375"/>
      <c r="I20" s="375"/>
      <c r="J20" s="375"/>
      <c r="K20" s="375"/>
      <c r="L20" s="375"/>
      <c r="M20" s="375"/>
      <c r="N20" s="375"/>
      <c r="O20" s="375"/>
      <c r="P20" s="375"/>
      <c r="Q20" s="36" t="s">
        <v>317</v>
      </c>
      <c r="R20" s="37" t="s">
        <v>318</v>
      </c>
      <c r="S20" s="378"/>
      <c r="T20" s="27"/>
      <c r="U20" s="27"/>
      <c r="V20" s="27"/>
      <c r="W20" s="27"/>
      <c r="X20" s="27"/>
      <c r="Y20" s="27"/>
      <c r="Z20" s="26"/>
      <c r="AA20" s="26"/>
      <c r="AB20" s="26"/>
    </row>
    <row r="21" spans="1:28" s="3" customFormat="1" ht="18.75" x14ac:dyDescent="0.2">
      <c r="A21" s="36">
        <v>1</v>
      </c>
      <c r="B21" s="41">
        <v>2</v>
      </c>
      <c r="C21" s="36">
        <v>3</v>
      </c>
      <c r="D21" s="41">
        <v>4</v>
      </c>
      <c r="E21" s="36">
        <v>5</v>
      </c>
      <c r="F21" s="41">
        <v>6</v>
      </c>
      <c r="G21" s="99">
        <v>7</v>
      </c>
      <c r="H21" s="100">
        <v>8</v>
      </c>
      <c r="I21" s="99">
        <v>9</v>
      </c>
      <c r="J21" s="100">
        <v>10</v>
      </c>
      <c r="K21" s="99">
        <v>11</v>
      </c>
      <c r="L21" s="100">
        <v>12</v>
      </c>
      <c r="M21" s="99">
        <v>13</v>
      </c>
      <c r="N21" s="100">
        <v>14</v>
      </c>
      <c r="O21" s="99">
        <v>15</v>
      </c>
      <c r="P21" s="100">
        <v>16</v>
      </c>
      <c r="Q21" s="99">
        <v>17</v>
      </c>
      <c r="R21" s="100">
        <v>18</v>
      </c>
      <c r="S21" s="99">
        <v>19</v>
      </c>
      <c r="T21" s="27"/>
      <c r="U21" s="27"/>
      <c r="V21" s="27"/>
      <c r="W21" s="27"/>
      <c r="X21" s="27"/>
      <c r="Y21" s="27"/>
      <c r="Z21" s="26"/>
      <c r="AA21" s="26"/>
      <c r="AB21" s="26"/>
    </row>
    <row r="22" spans="1:28" s="3" customFormat="1" ht="32.25" customHeight="1" x14ac:dyDescent="0.2">
      <c r="A22" s="36"/>
      <c r="B22" s="41" t="s">
        <v>97</v>
      </c>
      <c r="C22" s="41"/>
      <c r="D22" s="41"/>
      <c r="E22" s="41" t="s">
        <v>96</v>
      </c>
      <c r="F22" s="41" t="s">
        <v>95</v>
      </c>
      <c r="G22" s="41" t="s">
        <v>400</v>
      </c>
      <c r="H22" s="41"/>
      <c r="I22" s="41"/>
      <c r="J22" s="41"/>
      <c r="K22" s="41"/>
      <c r="L22" s="41"/>
      <c r="M22" s="41"/>
      <c r="N22" s="41"/>
      <c r="O22" s="41"/>
      <c r="P22" s="41"/>
      <c r="Q22" s="32"/>
      <c r="R22" s="5"/>
      <c r="S22" s="98"/>
      <c r="T22" s="27"/>
      <c r="U22" s="27"/>
      <c r="V22" s="27"/>
      <c r="W22" s="27"/>
      <c r="X22" s="27"/>
      <c r="Y22" s="27"/>
      <c r="Z22" s="26"/>
      <c r="AA22" s="26"/>
      <c r="AB22" s="26"/>
    </row>
    <row r="23" spans="1:28" s="3" customFormat="1" ht="18.75" x14ac:dyDescent="0.2">
      <c r="A23" s="36"/>
      <c r="B23" s="41" t="s">
        <v>97</v>
      </c>
      <c r="C23" s="41"/>
      <c r="D23" s="41"/>
      <c r="E23" s="41" t="s">
        <v>96</v>
      </c>
      <c r="F23" s="41" t="s">
        <v>95</v>
      </c>
      <c r="G23" s="41" t="s">
        <v>94</v>
      </c>
      <c r="H23" s="29"/>
      <c r="I23" s="29"/>
      <c r="J23" s="29"/>
      <c r="K23" s="29"/>
      <c r="L23" s="29"/>
      <c r="M23" s="29"/>
      <c r="N23" s="29"/>
      <c r="O23" s="29"/>
      <c r="P23" s="29"/>
      <c r="Q23" s="29"/>
      <c r="R23" s="5"/>
      <c r="S23" s="98"/>
      <c r="T23" s="27"/>
      <c r="U23" s="27"/>
      <c r="V23" s="27"/>
      <c r="W23" s="27"/>
      <c r="X23" s="26"/>
      <c r="Y23" s="26"/>
      <c r="Z23" s="26"/>
      <c r="AA23" s="26"/>
      <c r="AB23" s="26"/>
    </row>
    <row r="24" spans="1:28" s="3" customFormat="1" ht="18.75" x14ac:dyDescent="0.2">
      <c r="A24" s="36"/>
      <c r="B24" s="41" t="s">
        <v>97</v>
      </c>
      <c r="C24" s="41"/>
      <c r="D24" s="41"/>
      <c r="E24" s="41" t="s">
        <v>96</v>
      </c>
      <c r="F24" s="41" t="s">
        <v>95</v>
      </c>
      <c r="G24" s="41" t="s">
        <v>90</v>
      </c>
      <c r="H24" s="29"/>
      <c r="I24" s="29"/>
      <c r="J24" s="29"/>
      <c r="K24" s="29"/>
      <c r="L24" s="29"/>
      <c r="M24" s="29"/>
      <c r="N24" s="29"/>
      <c r="O24" s="29"/>
      <c r="P24" s="29"/>
      <c r="Q24" s="29"/>
      <c r="R24" s="5"/>
      <c r="S24" s="98"/>
      <c r="T24" s="27"/>
      <c r="U24" s="27"/>
      <c r="V24" s="27"/>
      <c r="W24" s="27"/>
      <c r="X24" s="26"/>
      <c r="Y24" s="26"/>
      <c r="Z24" s="26"/>
      <c r="AA24" s="26"/>
      <c r="AB24" s="26"/>
    </row>
    <row r="25" spans="1:28" s="3" customFormat="1" ht="31.5" x14ac:dyDescent="0.2">
      <c r="A25" s="40"/>
      <c r="B25" s="41" t="s">
        <v>93</v>
      </c>
      <c r="C25" s="41"/>
      <c r="D25" s="41"/>
      <c r="E25" s="41" t="s">
        <v>92</v>
      </c>
      <c r="F25" s="41" t="s">
        <v>91</v>
      </c>
      <c r="G25" s="41" t="s">
        <v>401</v>
      </c>
      <c r="H25" s="29"/>
      <c r="I25" s="29"/>
      <c r="J25" s="29"/>
      <c r="K25" s="29"/>
      <c r="L25" s="29"/>
      <c r="M25" s="29"/>
      <c r="N25" s="29"/>
      <c r="O25" s="29"/>
      <c r="P25" s="29"/>
      <c r="Q25" s="29"/>
      <c r="R25" s="5"/>
      <c r="S25" s="98"/>
      <c r="T25" s="27"/>
      <c r="U25" s="27"/>
      <c r="V25" s="27"/>
      <c r="W25" s="27"/>
      <c r="X25" s="26"/>
      <c r="Y25" s="26"/>
      <c r="Z25" s="26"/>
      <c r="AA25" s="26"/>
      <c r="AB25" s="26"/>
    </row>
    <row r="26" spans="1:28" s="3" customFormat="1" ht="18.75" x14ac:dyDescent="0.2">
      <c r="A26" s="40"/>
      <c r="B26" s="41" t="s">
        <v>93</v>
      </c>
      <c r="C26" s="41"/>
      <c r="D26" s="41"/>
      <c r="E26" s="41" t="s">
        <v>92</v>
      </c>
      <c r="F26" s="41" t="s">
        <v>91</v>
      </c>
      <c r="G26" s="41" t="s">
        <v>94</v>
      </c>
      <c r="H26" s="29"/>
      <c r="I26" s="29"/>
      <c r="J26" s="29"/>
      <c r="K26" s="29"/>
      <c r="L26" s="29"/>
      <c r="M26" s="29"/>
      <c r="N26" s="29"/>
      <c r="O26" s="29"/>
      <c r="P26" s="29"/>
      <c r="Q26" s="29"/>
      <c r="R26" s="5"/>
      <c r="S26" s="98"/>
      <c r="T26" s="27"/>
      <c r="U26" s="27"/>
      <c r="V26" s="27"/>
      <c r="W26" s="27"/>
      <c r="X26" s="26"/>
      <c r="Y26" s="26"/>
      <c r="Z26" s="26"/>
      <c r="AA26" s="26"/>
      <c r="AB26" s="26"/>
    </row>
    <row r="27" spans="1:28" s="3" customFormat="1" ht="18.75" x14ac:dyDescent="0.2">
      <c r="A27" s="40"/>
      <c r="B27" s="41" t="s">
        <v>93</v>
      </c>
      <c r="C27" s="41"/>
      <c r="D27" s="41"/>
      <c r="E27" s="41" t="s">
        <v>92</v>
      </c>
      <c r="F27" s="41" t="s">
        <v>91</v>
      </c>
      <c r="G27" s="41" t="s">
        <v>90</v>
      </c>
      <c r="H27" s="29"/>
      <c r="I27" s="29"/>
      <c r="J27" s="29"/>
      <c r="K27" s="29"/>
      <c r="L27" s="29"/>
      <c r="M27" s="29"/>
      <c r="N27" s="29"/>
      <c r="O27" s="29"/>
      <c r="P27" s="29"/>
      <c r="Q27" s="29"/>
      <c r="R27" s="5"/>
      <c r="S27" s="98"/>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98"/>
      <c r="T28" s="27"/>
      <c r="U28" s="27"/>
      <c r="V28" s="27"/>
      <c r="W28" s="27"/>
      <c r="X28" s="26"/>
      <c r="Y28" s="26"/>
      <c r="Z28" s="26"/>
      <c r="AA28" s="26"/>
      <c r="AB28" s="26"/>
    </row>
    <row r="29" spans="1:28" ht="20.25" customHeight="1" x14ac:dyDescent="0.25">
      <c r="A29" s="90"/>
      <c r="B29" s="41" t="s">
        <v>314</v>
      </c>
      <c r="C29" s="41"/>
      <c r="D29" s="41"/>
      <c r="E29" s="90" t="s">
        <v>315</v>
      </c>
      <c r="F29" s="90" t="s">
        <v>315</v>
      </c>
      <c r="G29" s="90" t="s">
        <v>315</v>
      </c>
      <c r="H29" s="90"/>
      <c r="I29" s="90"/>
      <c r="J29" s="90"/>
      <c r="K29" s="90"/>
      <c r="L29" s="90"/>
      <c r="M29" s="90"/>
      <c r="N29" s="90"/>
      <c r="O29" s="90"/>
      <c r="P29" s="90"/>
      <c r="Q29" s="91"/>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65" t="str">
        <f>'1. паспорт местоположение'!A5:C5</f>
        <v>Год раскрытия информации: 2023 год</v>
      </c>
      <c r="B6" s="365"/>
      <c r="C6" s="365"/>
      <c r="D6" s="365"/>
      <c r="E6" s="365"/>
      <c r="F6" s="365"/>
      <c r="G6" s="365"/>
      <c r="H6" s="365"/>
      <c r="I6" s="365"/>
      <c r="J6" s="365"/>
      <c r="K6" s="365"/>
      <c r="L6" s="365"/>
      <c r="M6" s="365"/>
      <c r="N6" s="365"/>
      <c r="O6" s="365"/>
      <c r="P6" s="365"/>
      <c r="Q6" s="365"/>
      <c r="R6" s="365"/>
      <c r="S6" s="365"/>
      <c r="T6" s="365"/>
    </row>
    <row r="7" spans="1:20" s="12" customFormat="1" x14ac:dyDescent="0.2">
      <c r="A7" s="17"/>
      <c r="H7" s="16"/>
    </row>
    <row r="8" spans="1:20" s="12" customFormat="1" ht="18.75" x14ac:dyDescent="0.2">
      <c r="A8" s="369" t="s">
        <v>10</v>
      </c>
      <c r="B8" s="369"/>
      <c r="C8" s="369"/>
      <c r="D8" s="369"/>
      <c r="E8" s="369"/>
      <c r="F8" s="369"/>
      <c r="G8" s="369"/>
      <c r="H8" s="369"/>
      <c r="I8" s="369"/>
      <c r="J8" s="369"/>
      <c r="K8" s="369"/>
      <c r="L8" s="369"/>
      <c r="M8" s="369"/>
      <c r="N8" s="369"/>
      <c r="O8" s="369"/>
      <c r="P8" s="369"/>
      <c r="Q8" s="369"/>
      <c r="R8" s="369"/>
      <c r="S8" s="369"/>
      <c r="T8" s="369"/>
    </row>
    <row r="9" spans="1:20" s="12" customFormat="1" ht="18.75" x14ac:dyDescent="0.2">
      <c r="A9" s="369"/>
      <c r="B9" s="369"/>
      <c r="C9" s="369"/>
      <c r="D9" s="369"/>
      <c r="E9" s="369"/>
      <c r="F9" s="369"/>
      <c r="G9" s="369"/>
      <c r="H9" s="369"/>
      <c r="I9" s="369"/>
      <c r="J9" s="369"/>
      <c r="K9" s="369"/>
      <c r="L9" s="369"/>
      <c r="M9" s="369"/>
      <c r="N9" s="369"/>
      <c r="O9" s="369"/>
      <c r="P9" s="369"/>
      <c r="Q9" s="369"/>
      <c r="R9" s="369"/>
      <c r="S9" s="369"/>
      <c r="T9" s="369"/>
    </row>
    <row r="10" spans="1:20" s="12" customFormat="1" ht="18.75" customHeight="1" x14ac:dyDescent="0.2">
      <c r="A10" s="371" t="str">
        <f>'1. паспорт местоположение'!A9:C9</f>
        <v>АО "Россети Тюмень"</v>
      </c>
      <c r="B10" s="371"/>
      <c r="C10" s="371"/>
      <c r="D10" s="371"/>
      <c r="E10" s="371"/>
      <c r="F10" s="371"/>
      <c r="G10" s="371"/>
      <c r="H10" s="371"/>
      <c r="I10" s="371"/>
      <c r="J10" s="371"/>
      <c r="K10" s="371"/>
      <c r="L10" s="371"/>
      <c r="M10" s="371"/>
      <c r="N10" s="371"/>
      <c r="O10" s="371"/>
      <c r="P10" s="371"/>
      <c r="Q10" s="371"/>
      <c r="R10" s="371"/>
      <c r="S10" s="371"/>
      <c r="T10" s="371"/>
    </row>
    <row r="11" spans="1:20" s="12" customFormat="1" ht="18.75" customHeight="1" x14ac:dyDescent="0.2">
      <c r="A11" s="366" t="s">
        <v>9</v>
      </c>
      <c r="B11" s="366"/>
      <c r="C11" s="366"/>
      <c r="D11" s="366"/>
      <c r="E11" s="366"/>
      <c r="F11" s="366"/>
      <c r="G11" s="366"/>
      <c r="H11" s="366"/>
      <c r="I11" s="366"/>
      <c r="J11" s="366"/>
      <c r="K11" s="366"/>
      <c r="L11" s="366"/>
      <c r="M11" s="366"/>
      <c r="N11" s="366"/>
      <c r="O11" s="366"/>
      <c r="P11" s="366"/>
      <c r="Q11" s="366"/>
      <c r="R11" s="366"/>
      <c r="S11" s="366"/>
      <c r="T11" s="366"/>
    </row>
    <row r="12" spans="1:20" s="12" customFormat="1" ht="18.75" x14ac:dyDescent="0.2">
      <c r="A12" s="369"/>
      <c r="B12" s="369"/>
      <c r="C12" s="369"/>
      <c r="D12" s="369"/>
      <c r="E12" s="369"/>
      <c r="F12" s="369"/>
      <c r="G12" s="369"/>
      <c r="H12" s="369"/>
      <c r="I12" s="369"/>
      <c r="J12" s="369"/>
      <c r="K12" s="369"/>
      <c r="L12" s="369"/>
      <c r="M12" s="369"/>
      <c r="N12" s="369"/>
      <c r="O12" s="369"/>
      <c r="P12" s="369"/>
      <c r="Q12" s="369"/>
      <c r="R12" s="369"/>
      <c r="S12" s="369"/>
      <c r="T12" s="369"/>
    </row>
    <row r="13" spans="1:20" s="12" customFormat="1" ht="18.75" customHeight="1" x14ac:dyDescent="0.2">
      <c r="A13" s="371" t="str">
        <f>'1. паспорт местоположение'!A12:C12</f>
        <v>H_TP3300.VL.0082</v>
      </c>
      <c r="B13" s="371"/>
      <c r="C13" s="371"/>
      <c r="D13" s="371"/>
      <c r="E13" s="371"/>
      <c r="F13" s="371"/>
      <c r="G13" s="371"/>
      <c r="H13" s="371"/>
      <c r="I13" s="371"/>
      <c r="J13" s="371"/>
      <c r="K13" s="371"/>
      <c r="L13" s="371"/>
      <c r="M13" s="371"/>
      <c r="N13" s="371"/>
      <c r="O13" s="371"/>
      <c r="P13" s="371"/>
      <c r="Q13" s="371"/>
      <c r="R13" s="371"/>
      <c r="S13" s="371"/>
      <c r="T13" s="371"/>
    </row>
    <row r="14" spans="1:20" s="12" customFormat="1" ht="18.75" customHeight="1" x14ac:dyDescent="0.2">
      <c r="A14" s="366" t="s">
        <v>8</v>
      </c>
      <c r="B14" s="366"/>
      <c r="C14" s="366"/>
      <c r="D14" s="366"/>
      <c r="E14" s="366"/>
      <c r="F14" s="366"/>
      <c r="G14" s="366"/>
      <c r="H14" s="366"/>
      <c r="I14" s="366"/>
      <c r="J14" s="366"/>
      <c r="K14" s="366"/>
      <c r="L14" s="366"/>
      <c r="M14" s="366"/>
      <c r="N14" s="366"/>
      <c r="O14" s="366"/>
      <c r="P14" s="366"/>
      <c r="Q14" s="366"/>
      <c r="R14" s="366"/>
      <c r="S14" s="366"/>
      <c r="T14" s="366"/>
    </row>
    <row r="15" spans="1:20" s="9" customFormat="1" ht="15.75" customHeight="1" x14ac:dyDescent="0.2">
      <c r="A15" s="374"/>
      <c r="B15" s="374"/>
      <c r="C15" s="374"/>
      <c r="D15" s="374"/>
      <c r="E15" s="374"/>
      <c r="F15" s="374"/>
      <c r="G15" s="374"/>
      <c r="H15" s="374"/>
      <c r="I15" s="374"/>
      <c r="J15" s="374"/>
      <c r="K15" s="374"/>
      <c r="L15" s="374"/>
      <c r="M15" s="374"/>
      <c r="N15" s="374"/>
      <c r="O15" s="374"/>
      <c r="P15" s="374"/>
      <c r="Q15" s="374"/>
      <c r="R15" s="374"/>
      <c r="S15" s="374"/>
      <c r="T15" s="374"/>
    </row>
    <row r="16" spans="1:20" s="3" customFormat="1" ht="42" customHeight="1" x14ac:dyDescent="0.2">
      <c r="A16" s="382"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6" s="382"/>
      <c r="C16" s="382"/>
      <c r="D16" s="382"/>
      <c r="E16" s="382"/>
      <c r="F16" s="382"/>
      <c r="G16" s="382"/>
      <c r="H16" s="382"/>
      <c r="I16" s="382"/>
      <c r="J16" s="382"/>
      <c r="K16" s="382"/>
      <c r="L16" s="382"/>
      <c r="M16" s="382"/>
      <c r="N16" s="382"/>
      <c r="O16" s="382"/>
      <c r="P16" s="382"/>
      <c r="Q16" s="382"/>
      <c r="R16" s="382"/>
      <c r="S16" s="382"/>
      <c r="T16" s="382"/>
    </row>
    <row r="17" spans="1:113" s="3" customFormat="1" ht="15" customHeight="1" x14ac:dyDescent="0.2">
      <c r="A17" s="366" t="s">
        <v>7</v>
      </c>
      <c r="B17" s="366"/>
      <c r="C17" s="366"/>
      <c r="D17" s="366"/>
      <c r="E17" s="366"/>
      <c r="F17" s="366"/>
      <c r="G17" s="366"/>
      <c r="H17" s="366"/>
      <c r="I17" s="366"/>
      <c r="J17" s="366"/>
      <c r="K17" s="366"/>
      <c r="L17" s="366"/>
      <c r="M17" s="366"/>
      <c r="N17" s="366"/>
      <c r="O17" s="366"/>
      <c r="P17" s="366"/>
      <c r="Q17" s="366"/>
      <c r="R17" s="366"/>
      <c r="S17" s="366"/>
      <c r="T17" s="366"/>
    </row>
    <row r="18" spans="1:113" s="3"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372"/>
    </row>
    <row r="19" spans="1:113" s="3" customFormat="1" ht="15" customHeight="1" x14ac:dyDescent="0.2">
      <c r="A19" s="368" t="s">
        <v>412</v>
      </c>
      <c r="B19" s="368"/>
      <c r="C19" s="368"/>
      <c r="D19" s="368"/>
      <c r="E19" s="368"/>
      <c r="F19" s="368"/>
      <c r="G19" s="368"/>
      <c r="H19" s="368"/>
      <c r="I19" s="368"/>
      <c r="J19" s="368"/>
      <c r="K19" s="368"/>
      <c r="L19" s="368"/>
      <c r="M19" s="368"/>
      <c r="N19" s="368"/>
      <c r="O19" s="368"/>
      <c r="P19" s="368"/>
      <c r="Q19" s="368"/>
      <c r="R19" s="368"/>
      <c r="S19" s="368"/>
      <c r="T19" s="368"/>
    </row>
    <row r="20" spans="1:113" s="53" customFormat="1" ht="21" customHeight="1" x14ac:dyDescent="0.25">
      <c r="A20" s="383"/>
      <c r="B20" s="383"/>
      <c r="C20" s="383"/>
      <c r="D20" s="383"/>
      <c r="E20" s="383"/>
      <c r="F20" s="383"/>
      <c r="G20" s="383"/>
      <c r="H20" s="383"/>
      <c r="I20" s="383"/>
      <c r="J20" s="383"/>
      <c r="K20" s="383"/>
      <c r="L20" s="383"/>
      <c r="M20" s="383"/>
      <c r="N20" s="383"/>
      <c r="O20" s="383"/>
      <c r="P20" s="383"/>
      <c r="Q20" s="383"/>
      <c r="R20" s="383"/>
      <c r="S20" s="383"/>
      <c r="T20" s="383"/>
    </row>
    <row r="21" spans="1:113" ht="46.5" customHeight="1" x14ac:dyDescent="0.25">
      <c r="A21" s="384" t="s">
        <v>6</v>
      </c>
      <c r="B21" s="387" t="s">
        <v>230</v>
      </c>
      <c r="C21" s="388"/>
      <c r="D21" s="391" t="s">
        <v>131</v>
      </c>
      <c r="E21" s="387" t="s">
        <v>441</v>
      </c>
      <c r="F21" s="388"/>
      <c r="G21" s="387" t="s">
        <v>249</v>
      </c>
      <c r="H21" s="388"/>
      <c r="I21" s="387" t="s">
        <v>130</v>
      </c>
      <c r="J21" s="388"/>
      <c r="K21" s="391" t="s">
        <v>129</v>
      </c>
      <c r="L21" s="387" t="s">
        <v>128</v>
      </c>
      <c r="M21" s="388"/>
      <c r="N21" s="387" t="s">
        <v>437</v>
      </c>
      <c r="O21" s="388"/>
      <c r="P21" s="391" t="s">
        <v>127</v>
      </c>
      <c r="Q21" s="379" t="s">
        <v>126</v>
      </c>
      <c r="R21" s="380"/>
      <c r="S21" s="379" t="s">
        <v>125</v>
      </c>
      <c r="T21" s="381"/>
    </row>
    <row r="22" spans="1:113" ht="204.75" customHeight="1" x14ac:dyDescent="0.25">
      <c r="A22" s="385"/>
      <c r="B22" s="389"/>
      <c r="C22" s="390"/>
      <c r="D22" s="394"/>
      <c r="E22" s="389"/>
      <c r="F22" s="390"/>
      <c r="G22" s="389"/>
      <c r="H22" s="390"/>
      <c r="I22" s="389"/>
      <c r="J22" s="390"/>
      <c r="K22" s="392"/>
      <c r="L22" s="389"/>
      <c r="M22" s="390"/>
      <c r="N22" s="389"/>
      <c r="O22" s="390"/>
      <c r="P22" s="392"/>
      <c r="Q22" s="81" t="s">
        <v>124</v>
      </c>
      <c r="R22" s="81" t="s">
        <v>411</v>
      </c>
      <c r="S22" s="81" t="s">
        <v>123</v>
      </c>
      <c r="T22" s="81" t="s">
        <v>122</v>
      </c>
    </row>
    <row r="23" spans="1:113" ht="51.75" customHeight="1" x14ac:dyDescent="0.25">
      <c r="A23" s="386"/>
      <c r="B23" s="105" t="s">
        <v>120</v>
      </c>
      <c r="C23" s="105" t="s">
        <v>121</v>
      </c>
      <c r="D23" s="392"/>
      <c r="E23" s="105" t="s">
        <v>120</v>
      </c>
      <c r="F23" s="105" t="s">
        <v>121</v>
      </c>
      <c r="G23" s="105" t="s">
        <v>120</v>
      </c>
      <c r="H23" s="105" t="s">
        <v>121</v>
      </c>
      <c r="I23" s="105" t="s">
        <v>120</v>
      </c>
      <c r="J23" s="105" t="s">
        <v>121</v>
      </c>
      <c r="K23" s="105" t="s">
        <v>120</v>
      </c>
      <c r="L23" s="105" t="s">
        <v>120</v>
      </c>
      <c r="M23" s="105" t="s">
        <v>121</v>
      </c>
      <c r="N23" s="105" t="s">
        <v>120</v>
      </c>
      <c r="O23" s="105" t="s">
        <v>121</v>
      </c>
      <c r="P23" s="106" t="s">
        <v>120</v>
      </c>
      <c r="Q23" s="81" t="s">
        <v>120</v>
      </c>
      <c r="R23" s="81" t="s">
        <v>120</v>
      </c>
      <c r="S23" s="81" t="s">
        <v>120</v>
      </c>
      <c r="T23" s="81"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08"/>
      <c r="R25" s="55"/>
      <c r="S25" s="108"/>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393" t="s">
        <v>445</v>
      </c>
      <c r="C29" s="393"/>
      <c r="D29" s="393"/>
      <c r="E29" s="393"/>
      <c r="F29" s="393"/>
      <c r="G29" s="393"/>
      <c r="H29" s="393"/>
      <c r="I29" s="393"/>
      <c r="J29" s="393"/>
      <c r="K29" s="393"/>
      <c r="L29" s="393"/>
      <c r="M29" s="393"/>
      <c r="N29" s="393"/>
      <c r="O29" s="393"/>
      <c r="P29" s="393"/>
      <c r="Q29" s="393"/>
      <c r="R29" s="39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410</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A28"/>
  <sheetViews>
    <sheetView view="pageBreakPreview" topLeftCell="E1" zoomScale="60" workbookViewId="0">
      <selection activeCell="A9" sqref="A9:AA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24.7109375" style="45" customWidth="1"/>
    <col min="23"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65" t="str">
        <f>'1. паспорт местоположение'!A5:C5</f>
        <v>Год раскрытия информации: 2023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row>
    <row r="6" spans="1:27" s="12" customFormat="1" x14ac:dyDescent="0.2">
      <c r="A6" s="109"/>
      <c r="B6" s="109"/>
      <c r="C6" s="109"/>
      <c r="D6" s="109"/>
      <c r="E6" s="109"/>
      <c r="F6" s="109"/>
      <c r="G6" s="109"/>
      <c r="H6" s="109"/>
      <c r="I6" s="109"/>
      <c r="J6" s="109"/>
      <c r="K6" s="109"/>
      <c r="L6" s="109"/>
      <c r="M6" s="109"/>
      <c r="N6" s="109"/>
      <c r="O6" s="109"/>
      <c r="P6" s="109"/>
      <c r="Q6" s="109"/>
      <c r="R6" s="109"/>
      <c r="S6" s="109"/>
      <c r="T6" s="109"/>
    </row>
    <row r="7" spans="1:27" s="12" customFormat="1" ht="18.75" x14ac:dyDescent="0.2">
      <c r="E7" s="369" t="s">
        <v>10</v>
      </c>
      <c r="F7" s="369"/>
      <c r="G7" s="369"/>
      <c r="H7" s="369"/>
      <c r="I7" s="369"/>
      <c r="J7" s="369"/>
      <c r="K7" s="369"/>
      <c r="L7" s="369"/>
      <c r="M7" s="369"/>
      <c r="N7" s="369"/>
      <c r="O7" s="369"/>
      <c r="P7" s="369"/>
      <c r="Q7" s="369"/>
      <c r="R7" s="369"/>
      <c r="S7" s="369"/>
      <c r="T7" s="369"/>
      <c r="U7" s="369"/>
      <c r="V7" s="369"/>
      <c r="W7" s="369"/>
      <c r="X7" s="369"/>
      <c r="Y7" s="3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71" t="str">
        <f>'1. паспорт местоположение'!A9:C9</f>
        <v>АО "Россети Тюмень"</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row>
    <row r="10" spans="1:27" s="12" customFormat="1" ht="18.75" customHeight="1" x14ac:dyDescent="0.2">
      <c r="E10" s="366" t="s">
        <v>9</v>
      </c>
      <c r="F10" s="366"/>
      <c r="G10" s="366"/>
      <c r="H10" s="366"/>
      <c r="I10" s="366"/>
      <c r="J10" s="366"/>
      <c r="K10" s="366"/>
      <c r="L10" s="366"/>
      <c r="M10" s="366"/>
      <c r="N10" s="366"/>
      <c r="O10" s="366"/>
      <c r="P10" s="366"/>
      <c r="Q10" s="366"/>
      <c r="R10" s="366"/>
      <c r="S10" s="366"/>
      <c r="T10" s="366"/>
      <c r="U10" s="366"/>
      <c r="V10" s="366"/>
      <c r="W10" s="366"/>
      <c r="X10" s="366"/>
      <c r="Y10" s="3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67" t="str">
        <f>'1. паспорт местоположение'!A12:C12</f>
        <v>H_TP3300.VL.0082</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row>
    <row r="13" spans="1:27" s="12" customFormat="1" ht="18.75" customHeight="1" x14ac:dyDescent="0.2">
      <c r="E13" s="366" t="s">
        <v>8</v>
      </c>
      <c r="F13" s="366"/>
      <c r="G13" s="366"/>
      <c r="H13" s="366"/>
      <c r="I13" s="366"/>
      <c r="J13" s="366"/>
      <c r="K13" s="366"/>
      <c r="L13" s="366"/>
      <c r="M13" s="366"/>
      <c r="N13" s="366"/>
      <c r="O13" s="366"/>
      <c r="P13" s="366"/>
      <c r="Q13" s="366"/>
      <c r="R13" s="366"/>
      <c r="S13" s="366"/>
      <c r="T13" s="366"/>
      <c r="U13" s="366"/>
      <c r="V13" s="366"/>
      <c r="W13" s="366"/>
      <c r="X13" s="366"/>
      <c r="Y13" s="3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67"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row>
    <row r="16" spans="1:27" s="3" customFormat="1" ht="15" customHeight="1" x14ac:dyDescent="0.2">
      <c r="E16" s="366" t="s">
        <v>7</v>
      </c>
      <c r="F16" s="366"/>
      <c r="G16" s="366"/>
      <c r="H16" s="366"/>
      <c r="I16" s="366"/>
      <c r="J16" s="366"/>
      <c r="K16" s="366"/>
      <c r="L16" s="366"/>
      <c r="M16" s="366"/>
      <c r="N16" s="366"/>
      <c r="O16" s="366"/>
      <c r="P16" s="366"/>
      <c r="Q16" s="366"/>
      <c r="R16" s="366"/>
      <c r="S16" s="366"/>
      <c r="T16" s="366"/>
      <c r="U16" s="366"/>
      <c r="V16" s="366"/>
      <c r="W16" s="366"/>
      <c r="X16" s="366"/>
      <c r="Y16" s="3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8"/>
      <c r="F18" s="368"/>
      <c r="G18" s="368"/>
      <c r="H18" s="368"/>
      <c r="I18" s="368"/>
      <c r="J18" s="368"/>
      <c r="K18" s="368"/>
      <c r="L18" s="368"/>
      <c r="M18" s="368"/>
      <c r="N18" s="368"/>
      <c r="O18" s="368"/>
      <c r="P18" s="368"/>
      <c r="Q18" s="368"/>
      <c r="R18" s="368"/>
      <c r="S18" s="368"/>
      <c r="T18" s="368"/>
      <c r="U18" s="368"/>
      <c r="V18" s="368"/>
      <c r="W18" s="368"/>
      <c r="X18" s="368"/>
      <c r="Y18" s="368"/>
    </row>
    <row r="19" spans="1:27" ht="25.5" customHeight="1" x14ac:dyDescent="0.25">
      <c r="A19" s="368" t="s">
        <v>414</v>
      </c>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row>
    <row r="20" spans="1:27" s="53" customFormat="1" ht="21" customHeight="1" x14ac:dyDescent="0.25"/>
    <row r="21" spans="1:27" ht="47.25" customHeight="1" x14ac:dyDescent="0.25">
      <c r="A21" s="400" t="s">
        <v>6</v>
      </c>
      <c r="B21" s="395" t="s">
        <v>421</v>
      </c>
      <c r="C21" s="396"/>
      <c r="D21" s="395" t="s">
        <v>423</v>
      </c>
      <c r="E21" s="396"/>
      <c r="F21" s="379" t="s">
        <v>103</v>
      </c>
      <c r="G21" s="381"/>
      <c r="H21" s="381"/>
      <c r="I21" s="380"/>
      <c r="J21" s="400" t="s">
        <v>424</v>
      </c>
      <c r="K21" s="395" t="s">
        <v>425</v>
      </c>
      <c r="L21" s="396"/>
      <c r="M21" s="395" t="s">
        <v>426</v>
      </c>
      <c r="N21" s="396"/>
      <c r="O21" s="395" t="s">
        <v>413</v>
      </c>
      <c r="P21" s="396"/>
      <c r="Q21" s="395" t="s">
        <v>136</v>
      </c>
      <c r="R21" s="396"/>
      <c r="S21" s="400" t="s">
        <v>135</v>
      </c>
      <c r="T21" s="400" t="s">
        <v>427</v>
      </c>
      <c r="U21" s="400" t="s">
        <v>422</v>
      </c>
      <c r="V21" s="395" t="s">
        <v>134</v>
      </c>
      <c r="W21" s="396"/>
      <c r="X21" s="379" t="s">
        <v>126</v>
      </c>
      <c r="Y21" s="381"/>
      <c r="Z21" s="379" t="s">
        <v>125</v>
      </c>
      <c r="AA21" s="381"/>
    </row>
    <row r="22" spans="1:27" ht="216" customHeight="1" x14ac:dyDescent="0.25">
      <c r="A22" s="401"/>
      <c r="B22" s="397"/>
      <c r="C22" s="398"/>
      <c r="D22" s="397"/>
      <c r="E22" s="398"/>
      <c r="F22" s="379" t="s">
        <v>133</v>
      </c>
      <c r="G22" s="380"/>
      <c r="H22" s="379" t="s">
        <v>132</v>
      </c>
      <c r="I22" s="380"/>
      <c r="J22" s="402"/>
      <c r="K22" s="397"/>
      <c r="L22" s="398"/>
      <c r="M22" s="397"/>
      <c r="N22" s="398"/>
      <c r="O22" s="397"/>
      <c r="P22" s="398"/>
      <c r="Q22" s="397"/>
      <c r="R22" s="398"/>
      <c r="S22" s="402"/>
      <c r="T22" s="402"/>
      <c r="U22" s="402"/>
      <c r="V22" s="397"/>
      <c r="W22" s="398"/>
      <c r="X22" s="81" t="s">
        <v>124</v>
      </c>
      <c r="Y22" s="81" t="s">
        <v>411</v>
      </c>
      <c r="Z22" s="81" t="s">
        <v>123</v>
      </c>
      <c r="AA22" s="81" t="s">
        <v>122</v>
      </c>
    </row>
    <row r="23" spans="1:27" ht="60" customHeight="1" x14ac:dyDescent="0.25">
      <c r="A23" s="402"/>
      <c r="B23" s="104" t="s">
        <v>120</v>
      </c>
      <c r="C23" s="104"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3" customFormat="1" ht="129" customHeight="1" x14ac:dyDescent="0.25">
      <c r="A25" s="245">
        <v>1</v>
      </c>
      <c r="B25" s="245" t="s">
        <v>482</v>
      </c>
      <c r="C25" s="245" t="s">
        <v>483</v>
      </c>
      <c r="D25" s="245" t="s">
        <v>484</v>
      </c>
      <c r="E25" s="245" t="s">
        <v>484</v>
      </c>
      <c r="F25" s="245">
        <v>110</v>
      </c>
      <c r="G25" s="246">
        <v>110</v>
      </c>
      <c r="H25" s="246">
        <v>110</v>
      </c>
      <c r="I25" s="246">
        <v>110</v>
      </c>
      <c r="J25" s="247" t="s">
        <v>485</v>
      </c>
      <c r="K25" s="247" t="s">
        <v>66</v>
      </c>
      <c r="L25" s="248" t="s">
        <v>66</v>
      </c>
      <c r="M25" s="248" t="s">
        <v>486</v>
      </c>
      <c r="N25" s="249" t="s">
        <v>533</v>
      </c>
      <c r="O25" s="249" t="s">
        <v>487</v>
      </c>
      <c r="P25" s="249" t="s">
        <v>487</v>
      </c>
      <c r="Q25" s="250">
        <v>12.93</v>
      </c>
      <c r="R25" s="246">
        <v>12.93</v>
      </c>
      <c r="S25" s="247" t="s">
        <v>488</v>
      </c>
      <c r="T25" s="247" t="s">
        <v>489</v>
      </c>
      <c r="U25" s="247" t="s">
        <v>62</v>
      </c>
      <c r="V25" s="247" t="s">
        <v>490</v>
      </c>
      <c r="W25" s="249" t="s">
        <v>490</v>
      </c>
      <c r="X25" s="246" t="s">
        <v>315</v>
      </c>
      <c r="Y25" s="246" t="s">
        <v>315</v>
      </c>
      <c r="Z25" s="245" t="s">
        <v>535</v>
      </c>
      <c r="AA25" s="245" t="s">
        <v>491</v>
      </c>
    </row>
    <row r="26" spans="1:27" ht="3" customHeight="1" x14ac:dyDescent="0.25">
      <c r="X26" s="83"/>
      <c r="Y26" s="84"/>
      <c r="Z26" s="46"/>
      <c r="AA26" s="46"/>
    </row>
    <row r="27" spans="1:27" s="51" customFormat="1" ht="12.75" x14ac:dyDescent="0.2">
      <c r="A27" s="52"/>
      <c r="B27" s="52"/>
      <c r="C27" s="52"/>
      <c r="E27" s="52"/>
      <c r="X27" s="85"/>
      <c r="Y27" s="85"/>
      <c r="Z27" s="85"/>
      <c r="AA27" s="85"/>
    </row>
    <row r="28" spans="1:27" s="51" customFormat="1" ht="12.75" x14ac:dyDescent="0.2">
      <c r="A28" s="52"/>
      <c r="B28" s="52"/>
      <c r="C28" s="52"/>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C382"/>
  <sheetViews>
    <sheetView view="pageBreakPreview" topLeftCell="A13"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65" t="str">
        <f>'1. паспорт местоположение'!A5:C5</f>
        <v>Год раскрытия информации: 2023 год</v>
      </c>
      <c r="B5" s="365"/>
      <c r="C5" s="365"/>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E6" s="16"/>
      <c r="F6" s="16"/>
      <c r="G6" s="15"/>
    </row>
    <row r="7" spans="1:29" s="12" customFormat="1" ht="18.75" x14ac:dyDescent="0.2">
      <c r="A7" s="369" t="s">
        <v>10</v>
      </c>
      <c r="B7" s="369"/>
      <c r="C7" s="369"/>
      <c r="D7" s="13"/>
      <c r="E7" s="13"/>
      <c r="F7" s="13"/>
      <c r="G7" s="13"/>
      <c r="H7" s="13"/>
      <c r="I7" s="13"/>
      <c r="J7" s="13"/>
      <c r="K7" s="13"/>
      <c r="L7" s="13"/>
      <c r="M7" s="13"/>
      <c r="N7" s="13"/>
      <c r="O7" s="13"/>
      <c r="P7" s="13"/>
      <c r="Q7" s="13"/>
      <c r="R7" s="13"/>
      <c r="S7" s="13"/>
      <c r="T7" s="13"/>
      <c r="U7" s="13"/>
    </row>
    <row r="8" spans="1:29" s="12" customFormat="1" ht="18.75" x14ac:dyDescent="0.2">
      <c r="A8" s="369"/>
      <c r="B8" s="369"/>
      <c r="C8" s="369"/>
      <c r="D8" s="14"/>
      <c r="E8" s="14"/>
      <c r="F8" s="14"/>
      <c r="G8" s="14"/>
      <c r="H8" s="13"/>
      <c r="I8" s="13"/>
      <c r="J8" s="13"/>
      <c r="K8" s="13"/>
      <c r="L8" s="13"/>
      <c r="M8" s="13"/>
      <c r="N8" s="13"/>
      <c r="O8" s="13"/>
      <c r="P8" s="13"/>
      <c r="Q8" s="13"/>
      <c r="R8" s="13"/>
      <c r="S8" s="13"/>
      <c r="T8" s="13"/>
      <c r="U8" s="13"/>
    </row>
    <row r="9" spans="1:29" s="12" customFormat="1" ht="18.75" x14ac:dyDescent="0.2">
      <c r="A9" s="367" t="str">
        <f>'1. паспорт местоположение'!A9:C9</f>
        <v>АО "Россети Тюмень"</v>
      </c>
      <c r="B9" s="367"/>
      <c r="C9" s="367"/>
      <c r="D9" s="8"/>
      <c r="E9" s="8"/>
      <c r="F9" s="8"/>
      <c r="G9" s="8"/>
      <c r="H9" s="13"/>
      <c r="I9" s="13"/>
      <c r="J9" s="13"/>
      <c r="K9" s="13"/>
      <c r="L9" s="13"/>
      <c r="M9" s="13"/>
      <c r="N9" s="13"/>
      <c r="O9" s="13"/>
      <c r="P9" s="13"/>
      <c r="Q9" s="13"/>
      <c r="R9" s="13"/>
      <c r="S9" s="13"/>
      <c r="T9" s="13"/>
      <c r="U9" s="13"/>
    </row>
    <row r="10" spans="1:29" s="12" customFormat="1" ht="18.75" x14ac:dyDescent="0.2">
      <c r="A10" s="366" t="s">
        <v>9</v>
      </c>
      <c r="B10" s="366"/>
      <c r="C10" s="366"/>
      <c r="D10" s="6"/>
      <c r="E10" s="6"/>
      <c r="F10" s="6"/>
      <c r="G10" s="6"/>
      <c r="H10" s="13"/>
      <c r="I10" s="13"/>
      <c r="J10" s="13"/>
      <c r="K10" s="13"/>
      <c r="L10" s="13"/>
      <c r="M10" s="13"/>
      <c r="N10" s="13"/>
      <c r="O10" s="13"/>
      <c r="P10" s="13"/>
      <c r="Q10" s="13"/>
      <c r="R10" s="13"/>
      <c r="S10" s="13"/>
      <c r="T10" s="13"/>
      <c r="U10" s="13"/>
    </row>
    <row r="11" spans="1:29" s="12" customFormat="1" ht="18.75" x14ac:dyDescent="0.2">
      <c r="A11" s="369"/>
      <c r="B11" s="369"/>
      <c r="C11" s="36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67" t="str">
        <f>'1. паспорт местоположение'!A12:C12</f>
        <v>H_TP3300.VL.0082</v>
      </c>
      <c r="B12" s="370"/>
      <c r="C12" s="370"/>
      <c r="D12" s="116"/>
      <c r="E12" s="116"/>
      <c r="F12" s="116"/>
      <c r="G12" s="116"/>
      <c r="H12" s="116"/>
      <c r="I12" s="116"/>
      <c r="J12" s="116"/>
      <c r="K12" s="116"/>
      <c r="L12" s="116"/>
      <c r="M12" s="116"/>
      <c r="N12" s="116"/>
      <c r="O12" s="116"/>
      <c r="P12" s="116"/>
      <c r="Q12" s="116"/>
      <c r="R12" s="116"/>
      <c r="S12" s="116"/>
      <c r="T12" s="116"/>
      <c r="U12" s="116"/>
    </row>
    <row r="13" spans="1:29" s="12" customFormat="1" ht="33" customHeight="1" x14ac:dyDescent="0.2">
      <c r="A13" s="366" t="s">
        <v>8</v>
      </c>
      <c r="B13" s="366"/>
      <c r="C13" s="3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4"/>
      <c r="B14" s="374"/>
      <c r="C14" s="37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67"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70"/>
      <c r="C15" s="370"/>
      <c r="D15" s="8"/>
      <c r="E15" s="8"/>
      <c r="F15" s="8"/>
      <c r="G15" s="8"/>
      <c r="H15" s="8"/>
      <c r="I15" s="8"/>
      <c r="J15" s="8"/>
      <c r="K15" s="8"/>
      <c r="L15" s="8"/>
      <c r="M15" s="8"/>
      <c r="N15" s="8"/>
      <c r="O15" s="8"/>
      <c r="P15" s="8"/>
      <c r="Q15" s="8"/>
      <c r="R15" s="8"/>
      <c r="S15" s="8"/>
      <c r="T15" s="8"/>
      <c r="U15" s="8"/>
    </row>
    <row r="16" spans="1:29" s="3" customFormat="1" ht="15" customHeight="1" x14ac:dyDescent="0.2">
      <c r="A16" s="366" t="s">
        <v>7</v>
      </c>
      <c r="B16" s="366"/>
      <c r="C16" s="366"/>
      <c r="D16" s="6"/>
      <c r="E16" s="6"/>
      <c r="F16" s="6"/>
      <c r="G16" s="6"/>
      <c r="H16" s="6"/>
      <c r="I16" s="6"/>
      <c r="J16" s="6"/>
      <c r="K16" s="6"/>
      <c r="L16" s="6"/>
      <c r="M16" s="6"/>
      <c r="N16" s="6"/>
      <c r="O16" s="6"/>
      <c r="P16" s="6"/>
      <c r="Q16" s="6"/>
      <c r="R16" s="6"/>
      <c r="S16" s="6"/>
      <c r="T16" s="6"/>
      <c r="U16" s="6"/>
    </row>
    <row r="17" spans="1:21" s="3" customFormat="1" ht="15" customHeight="1" x14ac:dyDescent="0.2">
      <c r="A17" s="372"/>
      <c r="B17" s="372"/>
      <c r="C17" s="372"/>
      <c r="D17" s="4"/>
      <c r="E17" s="4"/>
      <c r="F17" s="4"/>
      <c r="G17" s="4"/>
      <c r="H17" s="4"/>
      <c r="I17" s="4"/>
      <c r="J17" s="4"/>
      <c r="K17" s="4"/>
      <c r="L17" s="4"/>
      <c r="M17" s="4"/>
      <c r="N17" s="4"/>
      <c r="O17" s="4"/>
      <c r="P17" s="4"/>
      <c r="Q17" s="4"/>
      <c r="R17" s="4"/>
    </row>
    <row r="18" spans="1:21" s="3" customFormat="1" ht="27.75" customHeight="1" x14ac:dyDescent="0.2">
      <c r="A18" s="367" t="s">
        <v>406</v>
      </c>
      <c r="B18" s="367"/>
      <c r="C18" s="3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68</v>
      </c>
      <c r="C20" s="31"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173.25" x14ac:dyDescent="0.2">
      <c r="A22" s="23" t="s">
        <v>66</v>
      </c>
      <c r="B22" s="29" t="s">
        <v>419</v>
      </c>
      <c r="C22" s="62" t="s">
        <v>538</v>
      </c>
      <c r="D22" s="28"/>
      <c r="E22" s="28"/>
      <c r="F22" s="27"/>
      <c r="G22" s="27"/>
      <c r="H22" s="27"/>
      <c r="I22" s="27"/>
      <c r="J22" s="27"/>
      <c r="K22" s="27"/>
      <c r="L22" s="27"/>
      <c r="M22" s="27"/>
      <c r="N22" s="27"/>
      <c r="O22" s="27"/>
      <c r="P22" s="27"/>
      <c r="Q22" s="26"/>
      <c r="R22" s="26"/>
      <c r="S22" s="26"/>
      <c r="T22" s="26"/>
      <c r="U22" s="26"/>
    </row>
    <row r="23" spans="1:21" ht="123" customHeight="1" x14ac:dyDescent="0.25">
      <c r="A23" s="23" t="s">
        <v>64</v>
      </c>
      <c r="B23" s="25" t="s">
        <v>61</v>
      </c>
      <c r="C23" s="31" t="s">
        <v>539</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439</v>
      </c>
      <c r="C24" s="31" t="s">
        <v>590</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440</v>
      </c>
      <c r="C25" s="31" t="s">
        <v>540</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1" t="s">
        <v>541</v>
      </c>
      <c r="D26" s="22"/>
      <c r="E26" s="22"/>
      <c r="F26" s="22"/>
      <c r="G26" s="22"/>
      <c r="H26" s="22"/>
      <c r="I26" s="22"/>
      <c r="J26" s="22"/>
      <c r="K26" s="22"/>
      <c r="L26" s="22"/>
      <c r="M26" s="22"/>
      <c r="N26" s="22"/>
      <c r="O26" s="22"/>
      <c r="P26" s="22"/>
      <c r="Q26" s="22"/>
      <c r="R26" s="22"/>
      <c r="S26" s="22"/>
      <c r="T26" s="22"/>
      <c r="U26" s="22"/>
    </row>
    <row r="27" spans="1:21" ht="197.25" customHeight="1" x14ac:dyDescent="0.25">
      <c r="A27" s="23" t="s">
        <v>59</v>
      </c>
      <c r="B27" s="25" t="s">
        <v>420</v>
      </c>
      <c r="C27" s="31" t="s">
        <v>534</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1">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1" t="s">
        <v>453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7"/>
  <sheetViews>
    <sheetView view="pageBreakPreview" topLeftCell="J1" zoomScale="80" zoomScaleNormal="80" zoomScaleSheetLayoutView="80" workbookViewId="0">
      <selection activeCell="Q33" sqref="Q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65" t="str">
        <f>'1. паспорт местоположение'!A5:C5</f>
        <v>Год раскрытия информации: 2023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row>
    <row r="6" spans="1:28" ht="18.75" x14ac:dyDescent="0.25">
      <c r="A6" s="369" t="s">
        <v>10</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101"/>
      <c r="AB6" s="101"/>
    </row>
    <row r="7" spans="1:28" ht="18.75" x14ac:dyDescent="0.25">
      <c r="A7" s="369"/>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101"/>
      <c r="AB7" s="101"/>
    </row>
    <row r="8" spans="1:28" x14ac:dyDescent="0.25">
      <c r="A8" s="403" t="str">
        <f>'1. паспорт местоположение'!A9:C9</f>
        <v>АО "Россети Тюмень"</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102"/>
      <c r="AB8" s="102"/>
    </row>
    <row r="9" spans="1:28" ht="15.75" x14ac:dyDescent="0.25">
      <c r="A9" s="366" t="s">
        <v>9</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103"/>
      <c r="AB9" s="103"/>
    </row>
    <row r="10" spans="1:28" ht="18.75" x14ac:dyDescent="0.25">
      <c r="A10" s="369"/>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101"/>
      <c r="AB10" s="101"/>
    </row>
    <row r="11" spans="1:28" x14ac:dyDescent="0.25">
      <c r="A11" s="403" t="str">
        <f>'1. паспорт местоположение'!A12:C12</f>
        <v>H_TP3300.VL.0082</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102"/>
      <c r="AB11" s="102"/>
    </row>
    <row r="12" spans="1:28" ht="15.75" x14ac:dyDescent="0.25">
      <c r="A12" s="366" t="s">
        <v>8</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103"/>
      <c r="AB12" s="103"/>
    </row>
    <row r="13" spans="1:28" ht="18.75" x14ac:dyDescent="0.25">
      <c r="A13" s="374"/>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11"/>
      <c r="AB13" s="11"/>
    </row>
    <row r="14" spans="1:28" x14ac:dyDescent="0.25">
      <c r="A14" s="403"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102"/>
      <c r="AB14" s="102"/>
    </row>
    <row r="15" spans="1:28" ht="15.75" x14ac:dyDescent="0.25">
      <c r="A15" s="366" t="s">
        <v>7</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103"/>
      <c r="AB15" s="103"/>
    </row>
    <row r="16" spans="1:28"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111"/>
      <c r="AB16" s="111"/>
    </row>
    <row r="17" spans="1:28" x14ac:dyDescent="0.25">
      <c r="A17" s="404"/>
      <c r="B17" s="404"/>
      <c r="C17" s="404"/>
      <c r="D17" s="404"/>
      <c r="E17" s="404"/>
      <c r="F17" s="404"/>
      <c r="G17" s="404"/>
      <c r="H17" s="404"/>
      <c r="I17" s="404"/>
      <c r="J17" s="404"/>
      <c r="K17" s="404"/>
      <c r="L17" s="404"/>
      <c r="M17" s="404"/>
      <c r="N17" s="404"/>
      <c r="O17" s="404"/>
      <c r="P17" s="404"/>
      <c r="Q17" s="404"/>
      <c r="R17" s="404"/>
      <c r="S17" s="404"/>
      <c r="T17" s="404"/>
      <c r="U17" s="404"/>
      <c r="V17" s="404"/>
      <c r="W17" s="404"/>
      <c r="X17" s="404"/>
      <c r="Y17" s="404"/>
      <c r="Z17" s="404"/>
      <c r="AA17" s="111"/>
      <c r="AB17" s="111"/>
    </row>
    <row r="18" spans="1:28" x14ac:dyDescent="0.25">
      <c r="A18" s="404"/>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111"/>
      <c r="AB18" s="111"/>
    </row>
    <row r="19" spans="1:28" x14ac:dyDescent="0.25">
      <c r="A19" s="404"/>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111"/>
      <c r="AB19" s="111"/>
    </row>
    <row r="20" spans="1:28"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112"/>
      <c r="AB20" s="112"/>
    </row>
    <row r="21" spans="1:28" x14ac:dyDescent="0.25">
      <c r="A21" s="405"/>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112"/>
      <c r="AB21" s="112"/>
    </row>
    <row r="22" spans="1:28" x14ac:dyDescent="0.25">
      <c r="A22" s="406" t="s">
        <v>438</v>
      </c>
      <c r="B22" s="406"/>
      <c r="C22" s="406"/>
      <c r="D22" s="406"/>
      <c r="E22" s="406"/>
      <c r="F22" s="406"/>
      <c r="G22" s="406"/>
      <c r="H22" s="406"/>
      <c r="I22" s="406"/>
      <c r="J22" s="406"/>
      <c r="K22" s="406"/>
      <c r="L22" s="406"/>
      <c r="M22" s="406"/>
      <c r="N22" s="406"/>
      <c r="O22" s="406"/>
      <c r="P22" s="406"/>
      <c r="Q22" s="406"/>
      <c r="R22" s="406"/>
      <c r="S22" s="406"/>
      <c r="T22" s="406"/>
      <c r="U22" s="406"/>
      <c r="V22" s="406"/>
      <c r="W22" s="406"/>
      <c r="X22" s="406"/>
      <c r="Y22" s="406"/>
      <c r="Z22" s="406"/>
      <c r="AA22" s="113"/>
      <c r="AB22" s="113"/>
    </row>
    <row r="23" spans="1:28" ht="32.25" customHeight="1" x14ac:dyDescent="0.25">
      <c r="A23" s="408" t="s">
        <v>312</v>
      </c>
      <c r="B23" s="409"/>
      <c r="C23" s="409"/>
      <c r="D23" s="409"/>
      <c r="E23" s="409"/>
      <c r="F23" s="409"/>
      <c r="G23" s="409"/>
      <c r="H23" s="409"/>
      <c r="I23" s="409"/>
      <c r="J23" s="409"/>
      <c r="K23" s="409"/>
      <c r="L23" s="410"/>
      <c r="M23" s="407" t="s">
        <v>313</v>
      </c>
      <c r="N23" s="407"/>
      <c r="O23" s="407"/>
      <c r="P23" s="407"/>
      <c r="Q23" s="407"/>
      <c r="R23" s="407"/>
      <c r="S23" s="407"/>
      <c r="T23" s="407"/>
      <c r="U23" s="407"/>
      <c r="V23" s="407"/>
      <c r="W23" s="407"/>
      <c r="X23" s="407"/>
      <c r="Y23" s="407"/>
      <c r="Z23" s="407"/>
    </row>
    <row r="24" spans="1:28" ht="151.5" customHeight="1" x14ac:dyDescent="0.25">
      <c r="A24" s="78" t="s">
        <v>240</v>
      </c>
      <c r="B24" s="79" t="s">
        <v>247</v>
      </c>
      <c r="C24" s="78" t="s">
        <v>306</v>
      </c>
      <c r="D24" s="78" t="s">
        <v>241</v>
      </c>
      <c r="E24" s="78" t="s">
        <v>307</v>
      </c>
      <c r="F24" s="78" t="s">
        <v>309</v>
      </c>
      <c r="G24" s="78" t="s">
        <v>308</v>
      </c>
      <c r="H24" s="78" t="s">
        <v>242</v>
      </c>
      <c r="I24" s="78" t="s">
        <v>310</v>
      </c>
      <c r="J24" s="78" t="s">
        <v>248</v>
      </c>
      <c r="K24" s="79" t="s">
        <v>246</v>
      </c>
      <c r="L24" s="79" t="s">
        <v>243</v>
      </c>
      <c r="M24" s="80" t="s">
        <v>255</v>
      </c>
      <c r="N24" s="79" t="s">
        <v>447</v>
      </c>
      <c r="O24" s="78" t="s">
        <v>253</v>
      </c>
      <c r="P24" s="78" t="s">
        <v>254</v>
      </c>
      <c r="Q24" s="78" t="s">
        <v>252</v>
      </c>
      <c r="R24" s="78" t="s">
        <v>242</v>
      </c>
      <c r="S24" s="78" t="s">
        <v>251</v>
      </c>
      <c r="T24" s="78" t="s">
        <v>250</v>
      </c>
      <c r="U24" s="78" t="s">
        <v>305</v>
      </c>
      <c r="V24" s="78" t="s">
        <v>252</v>
      </c>
      <c r="W24" s="87" t="s">
        <v>245</v>
      </c>
      <c r="X24" s="87" t="s">
        <v>257</v>
      </c>
      <c r="Y24" s="87" t="s">
        <v>258</v>
      </c>
      <c r="Z24" s="89" t="s">
        <v>256</v>
      </c>
    </row>
    <row r="25" spans="1:28" ht="16.5" customHeight="1" x14ac:dyDescent="0.25">
      <c r="A25" s="78">
        <v>1</v>
      </c>
      <c r="B25" s="79">
        <v>2</v>
      </c>
      <c r="C25" s="78">
        <v>3</v>
      </c>
      <c r="D25" s="79">
        <v>4</v>
      </c>
      <c r="E25" s="78">
        <v>5</v>
      </c>
      <c r="F25" s="79">
        <v>6</v>
      </c>
      <c r="G25" s="78">
        <v>7</v>
      </c>
      <c r="H25" s="79">
        <v>8</v>
      </c>
      <c r="I25" s="78">
        <v>9</v>
      </c>
      <c r="J25" s="79">
        <v>10</v>
      </c>
      <c r="K25" s="114">
        <v>11</v>
      </c>
      <c r="L25" s="79">
        <v>12</v>
      </c>
      <c r="M25" s="114">
        <v>13</v>
      </c>
      <c r="N25" s="79">
        <v>14</v>
      </c>
      <c r="O25" s="114">
        <v>15</v>
      </c>
      <c r="P25" s="79">
        <v>16</v>
      </c>
      <c r="Q25" s="114">
        <v>17</v>
      </c>
      <c r="R25" s="79">
        <v>18</v>
      </c>
      <c r="S25" s="114">
        <v>19</v>
      </c>
      <c r="T25" s="79">
        <v>20</v>
      </c>
      <c r="U25" s="114">
        <v>21</v>
      </c>
      <c r="V25" s="79">
        <v>22</v>
      </c>
      <c r="W25" s="114">
        <v>23</v>
      </c>
      <c r="X25" s="79">
        <v>24</v>
      </c>
      <c r="Y25" s="114">
        <v>25</v>
      </c>
      <c r="Z25" s="79">
        <v>26</v>
      </c>
    </row>
    <row r="26" spans="1:28" s="244" customFormat="1" ht="60" x14ac:dyDescent="0.25">
      <c r="A26" s="74" t="s">
        <v>478</v>
      </c>
      <c r="B26" s="243" t="s">
        <v>481</v>
      </c>
      <c r="C26" s="241">
        <v>1.789616925</v>
      </c>
      <c r="D26" s="74">
        <v>132</v>
      </c>
      <c r="E26" s="74"/>
      <c r="F26" s="241">
        <v>236.22943409999999</v>
      </c>
      <c r="G26" s="74"/>
      <c r="H26" s="74">
        <v>226773</v>
      </c>
      <c r="I26" s="74">
        <v>1.0417E-3</v>
      </c>
      <c r="J26" s="74">
        <v>5.820798772340623E-4</v>
      </c>
      <c r="K26" s="74" t="s">
        <v>479</v>
      </c>
      <c r="L26" s="74"/>
      <c r="M26" s="75">
        <v>2021</v>
      </c>
      <c r="N26" s="74"/>
      <c r="O26" s="241">
        <v>199.26543510000002</v>
      </c>
      <c r="P26" s="241">
        <v>1.5095866295454548</v>
      </c>
      <c r="Q26" s="74">
        <v>6.6568181818181823E-6</v>
      </c>
      <c r="R26" s="74">
        <v>226773</v>
      </c>
      <c r="S26" s="242">
        <v>8.7870000000000005E-4</v>
      </c>
      <c r="T26" s="242">
        <v>3.9172799818908529E-4</v>
      </c>
      <c r="U26" s="74"/>
      <c r="V26" s="74"/>
      <c r="W26" s="284">
        <v>-1.63E-4</v>
      </c>
      <c r="X26" s="284">
        <v>-1.9035187904497701E-4</v>
      </c>
      <c r="Y26" s="74"/>
      <c r="Z26" s="243" t="s">
        <v>480</v>
      </c>
    </row>
    <row r="27" spans="1:28" x14ac:dyDescent="0.25">
      <c r="A27" s="73"/>
      <c r="B27" s="73"/>
      <c r="C27" s="73"/>
      <c r="D27" s="73"/>
      <c r="E27" s="73"/>
      <c r="F27" s="74"/>
      <c r="G27" s="74"/>
      <c r="H27" s="73"/>
      <c r="I27" s="74"/>
      <c r="J27" s="74"/>
      <c r="K27" s="75"/>
      <c r="L27" s="73"/>
      <c r="M27" s="75"/>
      <c r="N27" s="73"/>
      <c r="O27" s="73"/>
      <c r="P27" s="73"/>
      <c r="Q27" s="73"/>
      <c r="R27" s="73"/>
      <c r="S27" s="73"/>
      <c r="T27" s="73"/>
      <c r="U27" s="73"/>
      <c r="V27" s="73"/>
      <c r="W27" s="73"/>
      <c r="X27" s="73"/>
      <c r="Y27" s="73"/>
      <c r="Z27" s="73"/>
    </row>
    <row r="28" spans="1:28" x14ac:dyDescent="0.25">
      <c r="A28" s="73"/>
      <c r="B28" s="73"/>
      <c r="C28" s="73"/>
      <c r="D28" s="73"/>
      <c r="E28" s="73"/>
      <c r="F28" s="74"/>
      <c r="G28" s="74"/>
      <c r="H28" s="73"/>
      <c r="I28" s="74"/>
      <c r="J28" s="74"/>
      <c r="K28" s="75"/>
      <c r="L28" s="76"/>
      <c r="M28" s="75"/>
      <c r="N28" s="75"/>
      <c r="O28" s="75"/>
      <c r="P28" s="75"/>
      <c r="Q28" s="75"/>
      <c r="R28" s="75"/>
      <c r="S28" s="75"/>
      <c r="T28" s="75"/>
      <c r="U28" s="75"/>
      <c r="V28" s="75"/>
      <c r="W28" s="75"/>
      <c r="X28" s="75"/>
      <c r="Y28" s="75"/>
      <c r="Z28" s="75"/>
    </row>
    <row r="29" spans="1:28" x14ac:dyDescent="0.25">
      <c r="A29" s="73"/>
      <c r="B29" s="73"/>
      <c r="C29" s="73"/>
      <c r="D29" s="73"/>
      <c r="E29" s="73"/>
      <c r="F29" s="74"/>
      <c r="G29" s="74"/>
      <c r="H29" s="73"/>
      <c r="I29" s="74"/>
      <c r="J29" s="74"/>
      <c r="K29" s="75"/>
      <c r="L29" s="76"/>
      <c r="M29" s="73"/>
      <c r="N29" s="73"/>
      <c r="O29" s="73"/>
      <c r="P29" s="73"/>
      <c r="Q29" s="73"/>
      <c r="R29" s="73"/>
      <c r="S29" s="73"/>
      <c r="T29" s="73"/>
      <c r="U29" s="73"/>
      <c r="V29" s="73"/>
      <c r="W29" s="73"/>
      <c r="X29" s="73"/>
      <c r="Y29" s="73"/>
      <c r="Z29" s="73"/>
    </row>
    <row r="30" spans="1:28" x14ac:dyDescent="0.25">
      <c r="A30" s="73"/>
      <c r="B30" s="73"/>
      <c r="C30" s="73"/>
      <c r="D30" s="73"/>
      <c r="E30" s="73"/>
      <c r="F30" s="74"/>
      <c r="G30" s="74"/>
      <c r="H30" s="73"/>
      <c r="I30" s="74"/>
      <c r="J30" s="74"/>
      <c r="K30" s="75"/>
      <c r="L30" s="76"/>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6"/>
      <c r="M31" s="73"/>
      <c r="N31" s="73"/>
      <c r="O31" s="73"/>
      <c r="P31" s="73"/>
      <c r="Q31" s="73"/>
      <c r="R31" s="73"/>
      <c r="S31" s="73"/>
      <c r="T31" s="73"/>
      <c r="U31" s="73"/>
      <c r="V31" s="73"/>
      <c r="W31" s="73"/>
      <c r="X31" s="73"/>
      <c r="Y31" s="73"/>
      <c r="Z31" s="73"/>
    </row>
    <row r="32" spans="1:28" x14ac:dyDescent="0.25">
      <c r="A32" s="77"/>
      <c r="B32" s="77"/>
      <c r="C32" s="74"/>
      <c r="D32" s="74"/>
      <c r="E32" s="74"/>
      <c r="F32" s="74"/>
      <c r="G32" s="74"/>
      <c r="H32" s="74"/>
      <c r="I32" s="74"/>
      <c r="J32" s="74"/>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65" t="str">
        <f>'1. паспорт местоположение'!A5:C5</f>
        <v>Год раскрытия информации: 2023 год</v>
      </c>
      <c r="B5" s="365"/>
      <c r="C5" s="365"/>
      <c r="D5" s="365"/>
      <c r="E5" s="365"/>
      <c r="F5" s="365"/>
      <c r="G5" s="365"/>
      <c r="H5" s="365"/>
      <c r="I5" s="365"/>
      <c r="J5" s="365"/>
      <c r="K5" s="365"/>
      <c r="L5" s="365"/>
      <c r="M5" s="365"/>
      <c r="N5" s="365"/>
      <c r="O5" s="365"/>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369" t="s">
        <v>10</v>
      </c>
      <c r="B7" s="369"/>
      <c r="C7" s="369"/>
      <c r="D7" s="369"/>
      <c r="E7" s="369"/>
      <c r="F7" s="369"/>
      <c r="G7" s="369"/>
      <c r="H7" s="369"/>
      <c r="I7" s="369"/>
      <c r="J7" s="369"/>
      <c r="K7" s="369"/>
      <c r="L7" s="369"/>
      <c r="M7" s="369"/>
      <c r="N7" s="369"/>
      <c r="O7" s="369"/>
      <c r="P7" s="13"/>
      <c r="Q7" s="13"/>
      <c r="R7" s="13"/>
      <c r="S7" s="13"/>
      <c r="T7" s="13"/>
      <c r="U7" s="13"/>
      <c r="V7" s="13"/>
      <c r="W7" s="13"/>
      <c r="X7" s="13"/>
      <c r="Y7" s="13"/>
      <c r="Z7" s="13"/>
    </row>
    <row r="8" spans="1:28" s="12" customFormat="1" ht="18.75" x14ac:dyDescent="0.2">
      <c r="A8" s="369"/>
      <c r="B8" s="369"/>
      <c r="C8" s="369"/>
      <c r="D8" s="369"/>
      <c r="E8" s="369"/>
      <c r="F8" s="369"/>
      <c r="G8" s="369"/>
      <c r="H8" s="369"/>
      <c r="I8" s="369"/>
      <c r="J8" s="369"/>
      <c r="K8" s="369"/>
      <c r="L8" s="369"/>
      <c r="M8" s="369"/>
      <c r="N8" s="369"/>
      <c r="O8" s="369"/>
      <c r="P8" s="13"/>
      <c r="Q8" s="13"/>
      <c r="R8" s="13"/>
      <c r="S8" s="13"/>
      <c r="T8" s="13"/>
      <c r="U8" s="13"/>
      <c r="V8" s="13"/>
      <c r="W8" s="13"/>
      <c r="X8" s="13"/>
      <c r="Y8" s="13"/>
      <c r="Z8" s="13"/>
    </row>
    <row r="9" spans="1:28" s="12" customFormat="1" ht="18.75" x14ac:dyDescent="0.2">
      <c r="A9" s="371" t="str">
        <f>'1. паспорт местоположение'!A9:C9</f>
        <v>АО "Россети Тюмень"</v>
      </c>
      <c r="B9" s="371"/>
      <c r="C9" s="371"/>
      <c r="D9" s="371"/>
      <c r="E9" s="371"/>
      <c r="F9" s="371"/>
      <c r="G9" s="371"/>
      <c r="H9" s="371"/>
      <c r="I9" s="371"/>
      <c r="J9" s="371"/>
      <c r="K9" s="371"/>
      <c r="L9" s="371"/>
      <c r="M9" s="371"/>
      <c r="N9" s="371"/>
      <c r="O9" s="371"/>
      <c r="P9" s="13"/>
      <c r="Q9" s="13"/>
      <c r="R9" s="13"/>
      <c r="S9" s="13"/>
      <c r="T9" s="13"/>
      <c r="U9" s="13"/>
      <c r="V9" s="13"/>
      <c r="W9" s="13"/>
      <c r="X9" s="13"/>
      <c r="Y9" s="13"/>
      <c r="Z9" s="13"/>
    </row>
    <row r="10" spans="1:28" s="12" customFormat="1" ht="18.75" x14ac:dyDescent="0.2">
      <c r="A10" s="366" t="s">
        <v>9</v>
      </c>
      <c r="B10" s="366"/>
      <c r="C10" s="366"/>
      <c r="D10" s="366"/>
      <c r="E10" s="366"/>
      <c r="F10" s="366"/>
      <c r="G10" s="366"/>
      <c r="H10" s="366"/>
      <c r="I10" s="366"/>
      <c r="J10" s="366"/>
      <c r="K10" s="366"/>
      <c r="L10" s="366"/>
      <c r="M10" s="366"/>
      <c r="N10" s="366"/>
      <c r="O10" s="366"/>
      <c r="P10" s="13"/>
      <c r="Q10" s="13"/>
      <c r="R10" s="13"/>
      <c r="S10" s="13"/>
      <c r="T10" s="13"/>
      <c r="U10" s="13"/>
      <c r="V10" s="13"/>
      <c r="W10" s="13"/>
      <c r="X10" s="13"/>
      <c r="Y10" s="13"/>
      <c r="Z10" s="13"/>
    </row>
    <row r="11" spans="1:28" s="12" customFormat="1" ht="18.75" x14ac:dyDescent="0.2">
      <c r="A11" s="369"/>
      <c r="B11" s="369"/>
      <c r="C11" s="369"/>
      <c r="D11" s="369"/>
      <c r="E11" s="369"/>
      <c r="F11" s="369"/>
      <c r="G11" s="369"/>
      <c r="H11" s="369"/>
      <c r="I11" s="369"/>
      <c r="J11" s="369"/>
      <c r="K11" s="369"/>
      <c r="L11" s="369"/>
      <c r="M11" s="369"/>
      <c r="N11" s="369"/>
      <c r="O11" s="369"/>
      <c r="P11" s="13"/>
      <c r="Q11" s="13"/>
      <c r="R11" s="13"/>
      <c r="S11" s="13"/>
      <c r="T11" s="13"/>
      <c r="U11" s="13"/>
      <c r="V11" s="13"/>
      <c r="W11" s="13"/>
      <c r="X11" s="13"/>
      <c r="Y11" s="13"/>
      <c r="Z11" s="13"/>
    </row>
    <row r="12" spans="1:28" s="12" customFormat="1" ht="18.75" x14ac:dyDescent="0.2">
      <c r="A12" s="371" t="str">
        <f>'1. паспорт местоположение'!A12:C12</f>
        <v>H_TP3300.VL.0082</v>
      </c>
      <c r="B12" s="371"/>
      <c r="C12" s="371"/>
      <c r="D12" s="371"/>
      <c r="E12" s="371"/>
      <c r="F12" s="371"/>
      <c r="G12" s="371"/>
      <c r="H12" s="371"/>
      <c r="I12" s="371"/>
      <c r="J12" s="371"/>
      <c r="K12" s="371"/>
      <c r="L12" s="371"/>
      <c r="M12" s="371"/>
      <c r="N12" s="371"/>
      <c r="O12" s="371"/>
      <c r="P12" s="13"/>
      <c r="Q12" s="13"/>
      <c r="R12" s="13"/>
      <c r="S12" s="13"/>
      <c r="T12" s="13"/>
      <c r="U12" s="13"/>
      <c r="V12" s="13"/>
      <c r="W12" s="13"/>
      <c r="X12" s="13"/>
      <c r="Y12" s="13"/>
      <c r="Z12" s="13"/>
    </row>
    <row r="13" spans="1:28" s="12" customFormat="1" ht="18.75" x14ac:dyDescent="0.2">
      <c r="A13" s="366" t="s">
        <v>8</v>
      </c>
      <c r="B13" s="366"/>
      <c r="C13" s="366"/>
      <c r="D13" s="366"/>
      <c r="E13" s="366"/>
      <c r="F13" s="366"/>
      <c r="G13" s="366"/>
      <c r="H13" s="366"/>
      <c r="I13" s="366"/>
      <c r="J13" s="366"/>
      <c r="K13" s="366"/>
      <c r="L13" s="366"/>
      <c r="M13" s="366"/>
      <c r="N13" s="366"/>
      <c r="O13" s="366"/>
      <c r="P13" s="13"/>
      <c r="Q13" s="13"/>
      <c r="R13" s="13"/>
      <c r="S13" s="13"/>
      <c r="T13" s="13"/>
      <c r="U13" s="13"/>
      <c r="V13" s="13"/>
      <c r="W13" s="13"/>
      <c r="X13" s="13"/>
      <c r="Y13" s="13"/>
      <c r="Z13" s="13"/>
    </row>
    <row r="14" spans="1:28" s="9" customFormat="1" ht="15.75" customHeight="1" x14ac:dyDescent="0.2">
      <c r="A14" s="374"/>
      <c r="B14" s="374"/>
      <c r="C14" s="374"/>
      <c r="D14" s="374"/>
      <c r="E14" s="374"/>
      <c r="F14" s="374"/>
      <c r="G14" s="374"/>
      <c r="H14" s="374"/>
      <c r="I14" s="374"/>
      <c r="J14" s="374"/>
      <c r="K14" s="374"/>
      <c r="L14" s="374"/>
      <c r="M14" s="374"/>
      <c r="N14" s="374"/>
      <c r="O14" s="374"/>
      <c r="P14" s="10"/>
      <c r="Q14" s="10"/>
      <c r="R14" s="10"/>
      <c r="S14" s="10"/>
      <c r="T14" s="10"/>
      <c r="U14" s="10"/>
      <c r="V14" s="10"/>
      <c r="W14" s="10"/>
      <c r="X14" s="10"/>
      <c r="Y14" s="10"/>
      <c r="Z14" s="10"/>
    </row>
    <row r="15" spans="1:28" s="3" customFormat="1" ht="25.5" customHeight="1" x14ac:dyDescent="0.2">
      <c r="A15" s="382"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82"/>
      <c r="C15" s="382"/>
      <c r="D15" s="382"/>
      <c r="E15" s="382"/>
      <c r="F15" s="382"/>
      <c r="G15" s="382"/>
      <c r="H15" s="382"/>
      <c r="I15" s="382"/>
      <c r="J15" s="382"/>
      <c r="K15" s="382"/>
      <c r="L15" s="382"/>
      <c r="M15" s="382"/>
      <c r="N15" s="382"/>
      <c r="O15" s="382"/>
      <c r="P15" s="8"/>
      <c r="Q15" s="8"/>
      <c r="R15" s="8"/>
      <c r="S15" s="8"/>
      <c r="T15" s="8"/>
      <c r="U15" s="8"/>
      <c r="V15" s="8"/>
      <c r="W15" s="8"/>
      <c r="X15" s="8"/>
      <c r="Y15" s="8"/>
      <c r="Z15" s="8"/>
    </row>
    <row r="16" spans="1:28" s="3" customFormat="1" ht="15" customHeight="1" x14ac:dyDescent="0.2">
      <c r="A16" s="366" t="s">
        <v>7</v>
      </c>
      <c r="B16" s="366"/>
      <c r="C16" s="366"/>
      <c r="D16" s="366"/>
      <c r="E16" s="366"/>
      <c r="F16" s="366"/>
      <c r="G16" s="366"/>
      <c r="H16" s="366"/>
      <c r="I16" s="366"/>
      <c r="J16" s="366"/>
      <c r="K16" s="366"/>
      <c r="L16" s="366"/>
      <c r="M16" s="366"/>
      <c r="N16" s="366"/>
      <c r="O16" s="366"/>
      <c r="P16" s="6"/>
      <c r="Q16" s="6"/>
      <c r="R16" s="6"/>
      <c r="S16" s="6"/>
      <c r="T16" s="6"/>
      <c r="U16" s="6"/>
      <c r="V16" s="6"/>
      <c r="W16" s="6"/>
      <c r="X16" s="6"/>
      <c r="Y16" s="6"/>
      <c r="Z16" s="6"/>
    </row>
    <row r="17" spans="1:26" s="3" customFormat="1" ht="15" customHeight="1" x14ac:dyDescent="0.2">
      <c r="A17" s="372"/>
      <c r="B17" s="372"/>
      <c r="C17" s="372"/>
      <c r="D17" s="372"/>
      <c r="E17" s="372"/>
      <c r="F17" s="372"/>
      <c r="G17" s="372"/>
      <c r="H17" s="372"/>
      <c r="I17" s="372"/>
      <c r="J17" s="372"/>
      <c r="K17" s="372"/>
      <c r="L17" s="372"/>
      <c r="M17" s="372"/>
      <c r="N17" s="372"/>
      <c r="O17" s="372"/>
      <c r="P17" s="4"/>
      <c r="Q17" s="4"/>
      <c r="R17" s="4"/>
      <c r="S17" s="4"/>
      <c r="T17" s="4"/>
      <c r="U17" s="4"/>
      <c r="V17" s="4"/>
      <c r="W17" s="4"/>
    </row>
    <row r="18" spans="1:26" s="3" customFormat="1" ht="91.5" customHeight="1" x14ac:dyDescent="0.2">
      <c r="A18" s="414" t="s">
        <v>415</v>
      </c>
      <c r="B18" s="414"/>
      <c r="C18" s="414"/>
      <c r="D18" s="414"/>
      <c r="E18" s="414"/>
      <c r="F18" s="414"/>
      <c r="G18" s="414"/>
      <c r="H18" s="414"/>
      <c r="I18" s="414"/>
      <c r="J18" s="414"/>
      <c r="K18" s="414"/>
      <c r="L18" s="414"/>
      <c r="M18" s="414"/>
      <c r="N18" s="414"/>
      <c r="O18" s="414"/>
      <c r="P18" s="7"/>
      <c r="Q18" s="7"/>
      <c r="R18" s="7"/>
      <c r="S18" s="7"/>
      <c r="T18" s="7"/>
      <c r="U18" s="7"/>
      <c r="V18" s="7"/>
      <c r="W18" s="7"/>
      <c r="X18" s="7"/>
      <c r="Y18" s="7"/>
      <c r="Z18" s="7"/>
    </row>
    <row r="19" spans="1:26" s="3" customFormat="1" ht="78" customHeight="1" x14ac:dyDescent="0.2">
      <c r="A19" s="375" t="s">
        <v>6</v>
      </c>
      <c r="B19" s="375" t="s">
        <v>89</v>
      </c>
      <c r="C19" s="375" t="s">
        <v>88</v>
      </c>
      <c r="D19" s="375" t="s">
        <v>77</v>
      </c>
      <c r="E19" s="411" t="s">
        <v>87</v>
      </c>
      <c r="F19" s="412"/>
      <c r="G19" s="412"/>
      <c r="H19" s="412"/>
      <c r="I19" s="413"/>
      <c r="J19" s="375" t="s">
        <v>86</v>
      </c>
      <c r="K19" s="375"/>
      <c r="L19" s="375"/>
      <c r="M19" s="375"/>
      <c r="N19" s="375"/>
      <c r="O19" s="375"/>
      <c r="P19" s="4"/>
      <c r="Q19" s="4"/>
      <c r="R19" s="4"/>
      <c r="S19" s="4"/>
      <c r="T19" s="4"/>
      <c r="U19" s="4"/>
      <c r="V19" s="4"/>
      <c r="W19" s="4"/>
    </row>
    <row r="20" spans="1:26" s="3" customFormat="1" ht="51" customHeight="1" x14ac:dyDescent="0.2">
      <c r="A20" s="375"/>
      <c r="B20" s="375"/>
      <c r="C20" s="375"/>
      <c r="D20" s="375"/>
      <c r="E20" s="36" t="s">
        <v>85</v>
      </c>
      <c r="F20" s="36" t="s">
        <v>84</v>
      </c>
      <c r="G20" s="36" t="s">
        <v>83</v>
      </c>
      <c r="H20" s="36" t="s">
        <v>82</v>
      </c>
      <c r="I20" s="36" t="s">
        <v>81</v>
      </c>
      <c r="J20" s="36" t="s">
        <v>80</v>
      </c>
      <c r="K20" s="36" t="s">
        <v>5</v>
      </c>
      <c r="L20" s="44" t="s">
        <v>4</v>
      </c>
      <c r="M20" s="43" t="s">
        <v>238</v>
      </c>
      <c r="N20" s="43" t="s">
        <v>79</v>
      </c>
      <c r="O20" s="43" t="s">
        <v>78</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40"/>
      <c r="B22" s="42"/>
      <c r="C22" s="29" t="s">
        <v>452</v>
      </c>
      <c r="D22" s="29"/>
      <c r="E22" s="29"/>
      <c r="F22" s="29"/>
      <c r="G22" s="29"/>
      <c r="H22" s="29"/>
      <c r="I22" s="29"/>
      <c r="J22" s="39"/>
      <c r="K22" s="39"/>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BA104"/>
  <sheetViews>
    <sheetView view="pageBreakPreview" topLeftCell="A8" zoomScale="60" zoomScaleNormal="100" zoomScalePageLayoutView="50" workbookViewId="0">
      <selection activeCell="B35" sqref="B35"/>
    </sheetView>
  </sheetViews>
  <sheetFormatPr defaultColWidth="9.140625" defaultRowHeight="15.75" outlineLevelRow="1" x14ac:dyDescent="0.25"/>
  <cols>
    <col min="1" max="1" width="61.7109375" style="128" customWidth="1"/>
    <col min="2" max="2" width="23.42578125" style="128" customWidth="1"/>
    <col min="3" max="3" width="16.7109375" style="128" customWidth="1"/>
    <col min="4" max="4" width="22.140625" style="128" customWidth="1"/>
    <col min="5" max="5" width="20.28515625" style="128" customWidth="1"/>
    <col min="6" max="12" width="16.7109375" style="128" customWidth="1"/>
    <col min="13" max="13" width="16.7109375" style="129" customWidth="1"/>
    <col min="14" max="19" width="16.7109375" style="128" customWidth="1"/>
    <col min="20" max="20" width="18.85546875" style="128" customWidth="1"/>
    <col min="21" max="21" width="20.5703125" style="128" customWidth="1"/>
    <col min="22" max="23" width="16.7109375" style="128" customWidth="1"/>
    <col min="24" max="24" width="26.28515625" style="128" customWidth="1"/>
    <col min="25" max="43" width="16.7109375" style="128" customWidth="1"/>
    <col min="44" max="52" width="17.85546875" style="128" customWidth="1"/>
    <col min="53" max="97" width="16.7109375" style="128" customWidth="1"/>
    <col min="98" max="16384" width="9.140625" style="128"/>
  </cols>
  <sheetData>
    <row r="1" spans="1:25" ht="18.75" x14ac:dyDescent="0.2">
      <c r="B1" s="129"/>
      <c r="J1" s="12"/>
      <c r="K1" s="12"/>
      <c r="L1" s="33" t="s">
        <v>70</v>
      </c>
    </row>
    <row r="2" spans="1:25" ht="18.75" x14ac:dyDescent="0.3">
      <c r="B2" s="129"/>
      <c r="J2" s="12"/>
      <c r="K2" s="12"/>
      <c r="L2" s="15" t="s">
        <v>11</v>
      </c>
    </row>
    <row r="3" spans="1:25" ht="18.75" x14ac:dyDescent="0.3">
      <c r="B3" s="129"/>
      <c r="J3" s="12"/>
      <c r="K3" s="12"/>
      <c r="L3" s="15" t="s">
        <v>302</v>
      </c>
    </row>
    <row r="4" spans="1:25" ht="18.75" x14ac:dyDescent="0.3">
      <c r="B4" s="129"/>
      <c r="J4" s="12"/>
      <c r="K4" s="12"/>
      <c r="L4" s="15"/>
    </row>
    <row r="5" spans="1:25" ht="27.75" x14ac:dyDescent="0.4">
      <c r="A5" s="365" t="str">
        <f>'1. паспорт местоположение'!A5:C5</f>
        <v>Год раскрытия информации: 2023 год</v>
      </c>
      <c r="B5" s="365"/>
      <c r="C5" s="365"/>
      <c r="D5" s="365"/>
      <c r="E5" s="365"/>
      <c r="F5" s="365"/>
      <c r="G5" s="365"/>
      <c r="H5" s="365"/>
      <c r="I5" s="365"/>
      <c r="J5" s="365"/>
      <c r="K5" s="365"/>
      <c r="L5" s="365"/>
      <c r="T5" s="130"/>
      <c r="U5" s="130"/>
      <c r="V5" s="130"/>
      <c r="W5" s="130"/>
      <c r="X5" s="130"/>
      <c r="Y5" s="130"/>
    </row>
    <row r="6" spans="1:25" ht="27.75" x14ac:dyDescent="0.4">
      <c r="A6" s="17"/>
      <c r="B6" s="237"/>
      <c r="C6" s="132"/>
      <c r="D6" s="132"/>
      <c r="E6" s="132"/>
      <c r="F6" s="132"/>
      <c r="G6" s="132"/>
      <c r="H6" s="132"/>
      <c r="I6" s="133"/>
      <c r="J6" s="133"/>
      <c r="K6" s="134"/>
      <c r="L6" s="132"/>
      <c r="T6" s="130"/>
      <c r="U6" s="130"/>
      <c r="V6" s="130"/>
      <c r="W6" s="130"/>
      <c r="X6" s="130"/>
      <c r="Y6" s="130"/>
    </row>
    <row r="7" spans="1:25" ht="27.75" x14ac:dyDescent="0.4">
      <c r="A7" s="369" t="s">
        <v>10</v>
      </c>
      <c r="B7" s="369"/>
      <c r="C7" s="369"/>
      <c r="D7" s="369"/>
      <c r="E7" s="369"/>
      <c r="F7" s="369"/>
      <c r="G7" s="369"/>
      <c r="H7" s="369"/>
      <c r="I7" s="369"/>
      <c r="J7" s="369"/>
      <c r="K7" s="369"/>
      <c r="L7" s="369"/>
      <c r="T7" s="130"/>
      <c r="U7" s="130"/>
      <c r="V7" s="130"/>
      <c r="W7" s="130"/>
      <c r="X7" s="130"/>
      <c r="Y7" s="130"/>
    </row>
    <row r="8" spans="1:25" ht="27.75" x14ac:dyDescent="0.4">
      <c r="A8" s="135"/>
      <c r="B8" s="238"/>
      <c r="C8" s="135"/>
      <c r="D8" s="135"/>
      <c r="E8" s="135"/>
      <c r="F8" s="135"/>
      <c r="G8" s="135"/>
      <c r="H8" s="135"/>
      <c r="I8" s="135"/>
      <c r="J8" s="135"/>
      <c r="K8" s="135"/>
      <c r="L8" s="135"/>
      <c r="T8" s="141"/>
      <c r="U8" s="141"/>
      <c r="W8" s="141"/>
      <c r="X8" s="141"/>
      <c r="Y8" s="142"/>
    </row>
    <row r="9" spans="1:25" s="122" customFormat="1" ht="24.75" customHeight="1" x14ac:dyDescent="0.25">
      <c r="A9" s="371" t="s">
        <v>542</v>
      </c>
      <c r="B9" s="371"/>
      <c r="C9" s="371"/>
      <c r="D9" s="371"/>
      <c r="E9" s="371"/>
      <c r="F9" s="371"/>
      <c r="G9" s="371"/>
      <c r="H9" s="371"/>
      <c r="I9" s="371"/>
      <c r="J9" s="371"/>
      <c r="K9" s="371"/>
      <c r="L9" s="371"/>
      <c r="M9" s="129"/>
      <c r="T9" s="143"/>
      <c r="U9" s="143"/>
      <c r="V9" s="144"/>
      <c r="W9" s="143"/>
      <c r="X9" s="143"/>
      <c r="Y9" s="143"/>
    </row>
    <row r="10" spans="1:25" s="122" customFormat="1" ht="27.75" x14ac:dyDescent="0.25">
      <c r="A10" s="366" t="s">
        <v>9</v>
      </c>
      <c r="B10" s="366"/>
      <c r="C10" s="366"/>
      <c r="D10" s="366"/>
      <c r="E10" s="366"/>
      <c r="F10" s="366"/>
      <c r="G10" s="366"/>
      <c r="H10" s="366"/>
      <c r="I10" s="366"/>
      <c r="J10" s="366"/>
      <c r="K10" s="366"/>
      <c r="L10" s="366"/>
      <c r="M10" s="129"/>
      <c r="T10" s="145"/>
      <c r="U10" s="145"/>
      <c r="V10" s="144"/>
      <c r="W10" s="145"/>
      <c r="X10" s="145"/>
      <c r="Y10" s="145"/>
    </row>
    <row r="11" spans="1:25" ht="27.75" customHeight="1" x14ac:dyDescent="0.4">
      <c r="A11" s="135"/>
      <c r="B11" s="238"/>
      <c r="C11" s="135"/>
      <c r="D11" s="135"/>
      <c r="E11" s="135"/>
      <c r="F11" s="135"/>
      <c r="G11" s="135"/>
      <c r="H11" s="135"/>
      <c r="I11" s="135"/>
      <c r="J11" s="135"/>
      <c r="K11" s="135"/>
      <c r="L11" s="135"/>
      <c r="T11" s="147"/>
      <c r="U11" s="147"/>
      <c r="V11" s="147"/>
      <c r="W11" s="147"/>
      <c r="X11" s="147"/>
      <c r="Y11" s="147"/>
    </row>
    <row r="12" spans="1:25" ht="27.75" x14ac:dyDescent="0.4">
      <c r="A12" s="371" t="str">
        <f>'1. паспорт местоположение'!A12:C12</f>
        <v>H_TP3300.VL.0082</v>
      </c>
      <c r="B12" s="371"/>
      <c r="C12" s="371"/>
      <c r="D12" s="371"/>
      <c r="E12" s="371"/>
      <c r="F12" s="371"/>
      <c r="G12" s="371"/>
      <c r="H12" s="371"/>
      <c r="I12" s="371"/>
      <c r="J12" s="371"/>
      <c r="K12" s="371"/>
      <c r="L12" s="371"/>
      <c r="T12" s="130"/>
      <c r="U12" s="130"/>
      <c r="V12" s="130"/>
      <c r="W12" s="130"/>
      <c r="X12" s="130"/>
      <c r="Y12" s="130"/>
    </row>
    <row r="13" spans="1:25" ht="27.75" x14ac:dyDescent="0.4">
      <c r="A13" s="366" t="s">
        <v>8</v>
      </c>
      <c r="B13" s="366"/>
      <c r="C13" s="366"/>
      <c r="D13" s="366"/>
      <c r="E13" s="366"/>
      <c r="F13" s="366"/>
      <c r="G13" s="366"/>
      <c r="H13" s="366"/>
      <c r="I13" s="366"/>
      <c r="J13" s="366"/>
      <c r="K13" s="366"/>
      <c r="L13" s="366"/>
      <c r="T13" s="130"/>
      <c r="U13" s="145"/>
      <c r="V13" s="145"/>
      <c r="W13" s="145"/>
      <c r="X13" s="145"/>
      <c r="Y13" s="145"/>
    </row>
    <row r="14" spans="1:25" ht="27.75" x14ac:dyDescent="0.4">
      <c r="A14" s="136"/>
      <c r="B14" s="239"/>
      <c r="C14" s="136"/>
      <c r="D14" s="136"/>
      <c r="E14" s="136"/>
      <c r="F14" s="136"/>
      <c r="G14" s="136"/>
      <c r="H14" s="136"/>
      <c r="I14" s="136"/>
      <c r="J14" s="136"/>
      <c r="K14" s="136"/>
      <c r="L14" s="136"/>
      <c r="T14" s="148"/>
      <c r="U14" s="130"/>
      <c r="V14" s="130"/>
      <c r="W14" s="130"/>
      <c r="X14" s="130"/>
      <c r="Y14" s="130"/>
    </row>
    <row r="15" spans="1:25" ht="27.75" customHeight="1" x14ac:dyDescent="0.25">
      <c r="A15" s="382"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82"/>
      <c r="C15" s="382"/>
      <c r="D15" s="382"/>
      <c r="E15" s="382"/>
      <c r="F15" s="382"/>
      <c r="G15" s="382"/>
      <c r="H15" s="382"/>
      <c r="I15" s="382"/>
      <c r="J15" s="382"/>
      <c r="K15" s="382"/>
      <c r="L15" s="382"/>
      <c r="T15" s="149"/>
      <c r="U15" s="149"/>
      <c r="V15" s="149"/>
      <c r="W15" s="149"/>
      <c r="X15" s="149"/>
      <c r="Y15" s="149"/>
    </row>
    <row r="16" spans="1:25" ht="27.75" x14ac:dyDescent="0.4">
      <c r="A16" s="366" t="s">
        <v>7</v>
      </c>
      <c r="B16" s="366"/>
      <c r="C16" s="366"/>
      <c r="D16" s="366"/>
      <c r="E16" s="366"/>
      <c r="F16" s="366"/>
      <c r="G16" s="366"/>
      <c r="H16" s="366"/>
      <c r="I16" s="366"/>
      <c r="J16" s="366"/>
      <c r="K16" s="366"/>
      <c r="L16" s="366"/>
      <c r="T16" s="130"/>
      <c r="U16" s="130"/>
      <c r="V16" s="130"/>
      <c r="W16" s="130"/>
      <c r="X16" s="130"/>
      <c r="Y16" s="130"/>
    </row>
    <row r="17" spans="1:53" ht="27.75" x14ac:dyDescent="0.4">
      <c r="A17" s="137"/>
      <c r="B17" s="240"/>
      <c r="C17" s="137"/>
      <c r="D17" s="137"/>
      <c r="E17" s="137"/>
      <c r="F17" s="137"/>
      <c r="G17" s="137"/>
      <c r="H17" s="137"/>
      <c r="I17" s="137"/>
      <c r="J17" s="137"/>
      <c r="K17" s="137"/>
      <c r="L17" s="137"/>
      <c r="M17" s="150"/>
      <c r="N17" s="131"/>
      <c r="O17" s="131"/>
      <c r="P17" s="131"/>
      <c r="Q17" s="131"/>
      <c r="R17" s="131"/>
      <c r="S17" s="131"/>
      <c r="T17" s="131"/>
      <c r="U17" s="138"/>
      <c r="V17" s="138"/>
      <c r="W17" s="138"/>
      <c r="X17" s="138"/>
      <c r="Y17" s="131"/>
      <c r="Z17" s="131"/>
      <c r="AA17" s="131"/>
      <c r="AB17" s="131"/>
      <c r="AC17" s="131"/>
      <c r="AD17" s="131"/>
      <c r="AE17" s="131"/>
      <c r="AF17" s="131"/>
      <c r="AG17" s="131"/>
      <c r="AH17" s="131"/>
      <c r="AI17" s="131"/>
      <c r="AJ17" s="131"/>
      <c r="AK17" s="131"/>
      <c r="AL17" s="131"/>
      <c r="AM17" s="131"/>
      <c r="AN17" s="131"/>
      <c r="AO17" s="131"/>
      <c r="AP17" s="131"/>
      <c r="AQ17" s="131"/>
      <c r="AR17" s="131"/>
      <c r="AS17" s="131"/>
      <c r="AT17" s="131"/>
      <c r="AU17" s="131"/>
      <c r="AV17" s="131"/>
      <c r="AW17" s="131"/>
      <c r="AX17" s="131"/>
      <c r="AY17" s="131"/>
      <c r="AZ17" s="131"/>
      <c r="BA17" s="131"/>
    </row>
    <row r="18" spans="1:53" ht="27.75" x14ac:dyDescent="0.4">
      <c r="A18" s="368" t="s">
        <v>416</v>
      </c>
      <c r="B18" s="368"/>
      <c r="C18" s="368"/>
      <c r="D18" s="368"/>
      <c r="E18" s="368"/>
      <c r="F18" s="368"/>
      <c r="G18" s="368"/>
      <c r="H18" s="368"/>
      <c r="I18" s="368"/>
      <c r="J18" s="368"/>
      <c r="K18" s="368"/>
      <c r="L18" s="368"/>
      <c r="U18" s="130"/>
      <c r="V18" s="130"/>
      <c r="W18" s="130"/>
      <c r="X18" s="130"/>
      <c r="Y18" s="130"/>
    </row>
    <row r="19" spans="1:53" ht="27.75" x14ac:dyDescent="0.4">
      <c r="A19" s="279"/>
      <c r="B19" s="279"/>
      <c r="C19" s="279"/>
      <c r="D19" s="279"/>
      <c r="E19" s="279"/>
      <c r="F19" s="279"/>
      <c r="G19" s="279"/>
      <c r="H19" s="279"/>
      <c r="I19" s="279"/>
      <c r="J19" s="279"/>
      <c r="K19" s="279"/>
      <c r="L19" s="279"/>
      <c r="U19" s="130"/>
      <c r="V19" s="130"/>
      <c r="W19" s="130"/>
      <c r="X19" s="130"/>
      <c r="Y19" s="130"/>
    </row>
    <row r="20" spans="1:53" ht="27.75" x14ac:dyDescent="0.4">
      <c r="A20" s="279"/>
      <c r="B20" s="279"/>
      <c r="C20" s="279"/>
      <c r="D20" s="279"/>
      <c r="E20" s="279"/>
      <c r="F20" s="279"/>
      <c r="G20" s="279"/>
      <c r="H20" s="279"/>
      <c r="I20" s="279"/>
      <c r="J20" s="279"/>
      <c r="K20" s="279"/>
      <c r="L20" s="279"/>
      <c r="U20" s="130"/>
      <c r="V20" s="130"/>
      <c r="W20" s="130"/>
      <c r="X20" s="130"/>
      <c r="Y20" s="130"/>
    </row>
    <row r="21" spans="1:53" ht="27.75" x14ac:dyDescent="0.4">
      <c r="A21" s="279"/>
      <c r="B21" s="279"/>
      <c r="C21" s="279"/>
      <c r="D21" s="279"/>
      <c r="E21" s="279"/>
      <c r="F21" s="279"/>
      <c r="G21" s="279"/>
      <c r="H21" s="279"/>
      <c r="I21" s="279"/>
      <c r="J21" s="279"/>
      <c r="K21" s="279"/>
      <c r="L21" s="279"/>
      <c r="U21" s="130"/>
      <c r="V21" s="130"/>
      <c r="W21" s="130"/>
      <c r="X21" s="130"/>
      <c r="Y21" s="130"/>
    </row>
    <row r="22" spans="1:53" ht="27.75" x14ac:dyDescent="0.4">
      <c r="A22" s="279"/>
      <c r="B22" s="279"/>
      <c r="C22" s="279"/>
      <c r="D22" s="279"/>
      <c r="E22" s="279"/>
      <c r="F22" s="279"/>
      <c r="G22" s="279"/>
      <c r="H22" s="279"/>
      <c r="I22" s="279"/>
      <c r="J22" s="279"/>
      <c r="K22" s="279"/>
      <c r="L22" s="279"/>
      <c r="U22" s="130"/>
      <c r="V22" s="130"/>
      <c r="W22" s="130"/>
      <c r="X22" s="130"/>
      <c r="Y22" s="130"/>
    </row>
    <row r="23" spans="1:53" ht="27.75" x14ac:dyDescent="0.4">
      <c r="A23" s="279"/>
      <c r="B23" s="279"/>
      <c r="C23" s="279"/>
      <c r="D23" s="279"/>
      <c r="E23" s="279"/>
      <c r="F23" s="279"/>
      <c r="G23" s="279"/>
      <c r="H23" s="279"/>
      <c r="I23" s="279"/>
      <c r="J23" s="279"/>
      <c r="K23" s="279"/>
      <c r="L23" s="279"/>
      <c r="U23" s="130"/>
      <c r="V23" s="130"/>
      <c r="W23" s="130"/>
      <c r="X23" s="130"/>
      <c r="Y23" s="130"/>
    </row>
    <row r="24" spans="1:53" ht="16.5" thickBot="1" x14ac:dyDescent="0.3">
      <c r="A24" s="151" t="s">
        <v>301</v>
      </c>
      <c r="B24" s="151" t="s">
        <v>1</v>
      </c>
      <c r="D24" s="152"/>
      <c r="E24" s="153"/>
      <c r="F24" s="153"/>
      <c r="G24" s="153"/>
      <c r="H24" s="153"/>
    </row>
    <row r="25" spans="1:53" x14ac:dyDescent="0.25">
      <c r="A25" s="154" t="s">
        <v>455</v>
      </c>
      <c r="B25" s="155">
        <f>'6.2. Паспорт фин осв ввод'!D30*1000000</f>
        <v>84896078.539153054</v>
      </c>
    </row>
    <row r="26" spans="1:53" x14ac:dyDescent="0.25">
      <c r="A26" s="156" t="s">
        <v>299</v>
      </c>
      <c r="B26" s="157"/>
    </row>
    <row r="27" spans="1:53" x14ac:dyDescent="0.25">
      <c r="A27" s="156" t="s">
        <v>297</v>
      </c>
      <c r="B27" s="157">
        <v>50</v>
      </c>
      <c r="D27" s="146" t="s">
        <v>300</v>
      </c>
      <c r="E27" s="158"/>
      <c r="F27" s="158"/>
    </row>
    <row r="28" spans="1:53" ht="16.5" thickBot="1" x14ac:dyDescent="0.3">
      <c r="A28" s="159" t="s">
        <v>295</v>
      </c>
      <c r="B28" s="160">
        <v>1</v>
      </c>
      <c r="D28" s="415" t="s">
        <v>298</v>
      </c>
      <c r="E28" s="415"/>
      <c r="F28" s="161">
        <f>SUM(B95:AZ95)</f>
        <v>0</v>
      </c>
      <c r="K28" s="162"/>
      <c r="N28" s="163"/>
    </row>
    <row r="29" spans="1:53" x14ac:dyDescent="0.25">
      <c r="A29" s="154" t="s">
        <v>294</v>
      </c>
      <c r="B29" s="164">
        <f>-C66</f>
        <v>1272473.4238815336</v>
      </c>
      <c r="D29" s="415" t="s">
        <v>296</v>
      </c>
      <c r="E29" s="415"/>
      <c r="F29" s="161" t="str">
        <f>IF(SUM(B96:AZ96)=0,"не окупается",SUM(B96:AZ96))</f>
        <v>не окупается</v>
      </c>
      <c r="K29" s="162"/>
    </row>
    <row r="30" spans="1:53" x14ac:dyDescent="0.25">
      <c r="A30" s="156" t="s">
        <v>456</v>
      </c>
      <c r="B30" s="165">
        <v>6</v>
      </c>
      <c r="D30" s="415" t="s">
        <v>457</v>
      </c>
      <c r="E30" s="415"/>
      <c r="F30" s="166">
        <f>M93</f>
        <v>-227290355.87535718</v>
      </c>
      <c r="K30" s="162"/>
    </row>
    <row r="31" spans="1:53" x14ac:dyDescent="0.25">
      <c r="A31" s="156" t="s">
        <v>293</v>
      </c>
      <c r="B31" s="165">
        <v>6</v>
      </c>
      <c r="D31" s="415" t="s">
        <v>458</v>
      </c>
      <c r="E31" s="415"/>
      <c r="F31" s="167" t="str">
        <f>IF(F30&gt;0,"да","нет")</f>
        <v>нет</v>
      </c>
      <c r="K31" s="162"/>
    </row>
    <row r="32" spans="1:53" x14ac:dyDescent="0.25">
      <c r="A32" s="156" t="s">
        <v>272</v>
      </c>
      <c r="B32" s="165">
        <f>-C67</f>
        <v>0</v>
      </c>
    </row>
    <row r="33" spans="1:52" x14ac:dyDescent="0.25">
      <c r="A33" s="156" t="s">
        <v>292</v>
      </c>
      <c r="B33" s="165">
        <v>1</v>
      </c>
    </row>
    <row r="34" spans="1:52" x14ac:dyDescent="0.25">
      <c r="A34" s="156" t="s">
        <v>291</v>
      </c>
      <c r="B34" s="165">
        <v>1</v>
      </c>
    </row>
    <row r="35" spans="1:52" x14ac:dyDescent="0.25">
      <c r="A35" s="168" t="s">
        <v>459</v>
      </c>
      <c r="B35" s="169">
        <f>IF(C47=2016, 1.3%, IF(C47=2017, 1.6%, 1.9%))</f>
        <v>1.9E-2</v>
      </c>
    </row>
    <row r="36" spans="1:52" ht="16.5" thickBot="1" x14ac:dyDescent="0.3">
      <c r="A36" s="159" t="s">
        <v>265</v>
      </c>
      <c r="B36" s="170">
        <v>0.2</v>
      </c>
    </row>
    <row r="37" spans="1:52" x14ac:dyDescent="0.25">
      <c r="A37" s="154" t="s">
        <v>460</v>
      </c>
      <c r="B37" s="164">
        <v>0</v>
      </c>
    </row>
    <row r="38" spans="1:52" x14ac:dyDescent="0.25">
      <c r="A38" s="156" t="s">
        <v>290</v>
      </c>
      <c r="B38" s="165"/>
    </row>
    <row r="39" spans="1:52" ht="16.5" thickBot="1" x14ac:dyDescent="0.3">
      <c r="A39" s="168" t="s">
        <v>289</v>
      </c>
      <c r="B39" s="171">
        <v>0</v>
      </c>
    </row>
    <row r="40" spans="1:52" x14ac:dyDescent="0.25">
      <c r="A40" s="172" t="s">
        <v>461</v>
      </c>
      <c r="B40" s="173">
        <v>0</v>
      </c>
    </row>
    <row r="41" spans="1:52" x14ac:dyDescent="0.25">
      <c r="A41" s="174" t="s">
        <v>288</v>
      </c>
      <c r="B41" s="175">
        <v>0</v>
      </c>
    </row>
    <row r="42" spans="1:52" x14ac:dyDescent="0.25">
      <c r="A42" s="174" t="s">
        <v>287</v>
      </c>
      <c r="B42" s="176">
        <v>0</v>
      </c>
    </row>
    <row r="43" spans="1:52" x14ac:dyDescent="0.25">
      <c r="A43" s="174" t="s">
        <v>286</v>
      </c>
      <c r="B43" s="176">
        <v>0</v>
      </c>
      <c r="Z43" s="177"/>
    </row>
    <row r="44" spans="1:52" x14ac:dyDescent="0.25">
      <c r="A44" s="174" t="s">
        <v>285</v>
      </c>
      <c r="B44" s="176">
        <v>0.13500000000000001</v>
      </c>
      <c r="U44" s="178"/>
      <c r="V44" s="178"/>
      <c r="W44" s="178"/>
      <c r="X44" s="178"/>
      <c r="Y44" s="178"/>
      <c r="Z44" s="178"/>
    </row>
    <row r="45" spans="1:52" x14ac:dyDescent="0.25">
      <c r="A45" s="174" t="s">
        <v>284</v>
      </c>
      <c r="B45" s="176">
        <f>1-B43</f>
        <v>1</v>
      </c>
    </row>
    <row r="46" spans="1:52" ht="16.5" thickBot="1" x14ac:dyDescent="0.3">
      <c r="A46" s="179" t="s">
        <v>462</v>
      </c>
      <c r="B46" s="180">
        <f>B45*B44+B43*B42*(1-B36)</f>
        <v>0.13500000000000001</v>
      </c>
    </row>
    <row r="47" spans="1:52" ht="31.5" x14ac:dyDescent="0.25">
      <c r="A47" s="181" t="s">
        <v>283</v>
      </c>
      <c r="B47" s="182" t="s">
        <v>567</v>
      </c>
      <c r="C47" s="183">
        <v>2022</v>
      </c>
      <c r="D47" s="184">
        <f>C47+1</f>
        <v>2023</v>
      </c>
      <c r="E47" s="184">
        <f t="shared" ref="E47:AZ47" si="0">D47+1</f>
        <v>2024</v>
      </c>
      <c r="F47" s="184">
        <f t="shared" si="0"/>
        <v>2025</v>
      </c>
      <c r="G47" s="184">
        <f t="shared" si="0"/>
        <v>2026</v>
      </c>
      <c r="H47" s="184">
        <f t="shared" si="0"/>
        <v>2027</v>
      </c>
      <c r="I47" s="184">
        <f t="shared" si="0"/>
        <v>2028</v>
      </c>
      <c r="J47" s="184">
        <f t="shared" si="0"/>
        <v>2029</v>
      </c>
      <c r="K47" s="184">
        <f t="shared" si="0"/>
        <v>2030</v>
      </c>
      <c r="L47" s="184">
        <f t="shared" si="0"/>
        <v>2031</v>
      </c>
      <c r="M47" s="185">
        <f t="shared" si="0"/>
        <v>2032</v>
      </c>
      <c r="N47" s="184">
        <f t="shared" si="0"/>
        <v>2033</v>
      </c>
      <c r="O47" s="184">
        <f t="shared" si="0"/>
        <v>2034</v>
      </c>
      <c r="P47" s="184">
        <f t="shared" si="0"/>
        <v>2035</v>
      </c>
      <c r="Q47" s="184">
        <f t="shared" si="0"/>
        <v>2036</v>
      </c>
      <c r="R47" s="184">
        <f t="shared" si="0"/>
        <v>2037</v>
      </c>
      <c r="S47" s="184">
        <f t="shared" si="0"/>
        <v>2038</v>
      </c>
      <c r="T47" s="184">
        <f t="shared" si="0"/>
        <v>2039</v>
      </c>
      <c r="U47" s="184">
        <f t="shared" si="0"/>
        <v>2040</v>
      </c>
      <c r="V47" s="184">
        <f t="shared" si="0"/>
        <v>2041</v>
      </c>
      <c r="W47" s="184">
        <f t="shared" si="0"/>
        <v>2042</v>
      </c>
      <c r="X47" s="184">
        <f t="shared" si="0"/>
        <v>2043</v>
      </c>
      <c r="Y47" s="184">
        <f t="shared" si="0"/>
        <v>2044</v>
      </c>
      <c r="Z47" s="184">
        <f t="shared" si="0"/>
        <v>2045</v>
      </c>
      <c r="AA47" s="184">
        <f t="shared" si="0"/>
        <v>2046</v>
      </c>
      <c r="AB47" s="184">
        <f t="shared" si="0"/>
        <v>2047</v>
      </c>
      <c r="AC47" s="184">
        <f t="shared" si="0"/>
        <v>2048</v>
      </c>
      <c r="AD47" s="184">
        <f t="shared" si="0"/>
        <v>2049</v>
      </c>
      <c r="AE47" s="184">
        <f t="shared" si="0"/>
        <v>2050</v>
      </c>
      <c r="AF47" s="184">
        <f t="shared" si="0"/>
        <v>2051</v>
      </c>
      <c r="AG47" s="184">
        <f t="shared" si="0"/>
        <v>2052</v>
      </c>
      <c r="AH47" s="184">
        <f t="shared" si="0"/>
        <v>2053</v>
      </c>
      <c r="AI47" s="184">
        <f t="shared" si="0"/>
        <v>2054</v>
      </c>
      <c r="AJ47" s="184">
        <f t="shared" si="0"/>
        <v>2055</v>
      </c>
      <c r="AK47" s="184">
        <f t="shared" si="0"/>
        <v>2056</v>
      </c>
      <c r="AL47" s="184">
        <f t="shared" si="0"/>
        <v>2057</v>
      </c>
      <c r="AM47" s="184">
        <f t="shared" si="0"/>
        <v>2058</v>
      </c>
      <c r="AN47" s="184">
        <f t="shared" si="0"/>
        <v>2059</v>
      </c>
      <c r="AO47" s="184">
        <f t="shared" si="0"/>
        <v>2060</v>
      </c>
      <c r="AP47" s="184">
        <f t="shared" si="0"/>
        <v>2061</v>
      </c>
      <c r="AQ47" s="184">
        <f t="shared" si="0"/>
        <v>2062</v>
      </c>
      <c r="AR47" s="184">
        <f t="shared" si="0"/>
        <v>2063</v>
      </c>
      <c r="AS47" s="184">
        <f t="shared" si="0"/>
        <v>2064</v>
      </c>
      <c r="AT47" s="184">
        <f t="shared" si="0"/>
        <v>2065</v>
      </c>
      <c r="AU47" s="184">
        <f t="shared" si="0"/>
        <v>2066</v>
      </c>
      <c r="AV47" s="184">
        <f t="shared" si="0"/>
        <v>2067</v>
      </c>
      <c r="AW47" s="184">
        <f t="shared" si="0"/>
        <v>2068</v>
      </c>
      <c r="AX47" s="184">
        <f t="shared" si="0"/>
        <v>2069</v>
      </c>
      <c r="AY47" s="184">
        <f t="shared" si="0"/>
        <v>2070</v>
      </c>
      <c r="AZ47" s="184">
        <f t="shared" si="0"/>
        <v>2071</v>
      </c>
    </row>
    <row r="48" spans="1:52" outlineLevel="1" x14ac:dyDescent="0.25">
      <c r="A48" s="186" t="s">
        <v>282</v>
      </c>
      <c r="B48" s="187">
        <v>4.8000000000000001E-2</v>
      </c>
      <c r="C48" s="187">
        <v>4.2999999999999997E-2</v>
      </c>
      <c r="D48" s="187">
        <v>4.2999999999999997E-2</v>
      </c>
      <c r="E48" s="187">
        <v>4.2999999999999997E-2</v>
      </c>
      <c r="F48" s="187">
        <v>4.2999999999999997E-2</v>
      </c>
      <c r="G48" s="187">
        <v>4.2999999999999997E-2</v>
      </c>
      <c r="H48" s="187">
        <v>4.2999999999999997E-2</v>
      </c>
      <c r="I48" s="187">
        <v>4.2999999999999997E-2</v>
      </c>
      <c r="J48" s="187">
        <v>4.2999999999999997E-2</v>
      </c>
      <c r="K48" s="187">
        <v>4.2999999999999997E-2</v>
      </c>
      <c r="L48" s="187">
        <v>4.2999999999999997E-2</v>
      </c>
      <c r="M48" s="187">
        <v>4.2999999999999997E-2</v>
      </c>
      <c r="N48" s="187">
        <v>4.2999999999999997E-2</v>
      </c>
      <c r="O48" s="187">
        <v>4.2999999999999997E-2</v>
      </c>
      <c r="P48" s="187">
        <v>4.2999999999999997E-2</v>
      </c>
      <c r="Q48" s="187">
        <v>4.2999999999999997E-2</v>
      </c>
      <c r="R48" s="187">
        <v>4.2999999999999997E-2</v>
      </c>
      <c r="S48" s="187">
        <v>4.2999999999999997E-2</v>
      </c>
      <c r="T48" s="187">
        <v>4.2999999999999997E-2</v>
      </c>
      <c r="U48" s="187">
        <v>4.2999999999999997E-2</v>
      </c>
      <c r="V48" s="187">
        <v>4.2999999999999997E-2</v>
      </c>
      <c r="W48" s="187">
        <v>4.2999999999999997E-2</v>
      </c>
      <c r="X48" s="187">
        <v>4.2999999999999997E-2</v>
      </c>
      <c r="Y48" s="187">
        <v>4.2999999999999997E-2</v>
      </c>
      <c r="Z48" s="187">
        <v>4.2999999999999997E-2</v>
      </c>
      <c r="AA48" s="187">
        <v>4.2999999999999997E-2</v>
      </c>
      <c r="AB48" s="187">
        <v>4.2999999999999997E-2</v>
      </c>
      <c r="AC48" s="187">
        <v>4.2999999999999997E-2</v>
      </c>
      <c r="AD48" s="187">
        <v>4.2999999999999997E-2</v>
      </c>
      <c r="AE48" s="187">
        <v>4.2999999999999997E-2</v>
      </c>
      <c r="AF48" s="187">
        <v>4.2999999999999997E-2</v>
      </c>
      <c r="AG48" s="187">
        <v>4.2999999999999997E-2</v>
      </c>
      <c r="AH48" s="187">
        <v>4.2999999999999997E-2</v>
      </c>
      <c r="AI48" s="187">
        <v>4.2999999999999997E-2</v>
      </c>
      <c r="AJ48" s="187">
        <v>4.2999999999999997E-2</v>
      </c>
      <c r="AK48" s="187">
        <v>4.2999999999999997E-2</v>
      </c>
      <c r="AL48" s="187">
        <v>4.2999999999999997E-2</v>
      </c>
      <c r="AM48" s="187">
        <v>4.2999999999999997E-2</v>
      </c>
      <c r="AN48" s="187">
        <v>4.2999999999999997E-2</v>
      </c>
      <c r="AO48" s="187">
        <v>4.2999999999999997E-2</v>
      </c>
      <c r="AP48" s="187">
        <v>4.2999999999999997E-2</v>
      </c>
      <c r="AQ48" s="187">
        <v>4.2999999999999997E-2</v>
      </c>
      <c r="AR48" s="187">
        <v>4.2999999999999997E-2</v>
      </c>
      <c r="AS48" s="187">
        <v>4.2999999999999997E-2</v>
      </c>
      <c r="AT48" s="187">
        <v>4.2999999999999997E-2</v>
      </c>
      <c r="AU48" s="187">
        <v>4.2999999999999997E-2</v>
      </c>
      <c r="AV48" s="187">
        <v>4.2999999999999997E-2</v>
      </c>
      <c r="AW48" s="187">
        <v>4.2999999999999997E-2</v>
      </c>
      <c r="AX48" s="187">
        <v>4.2999999999999997E-2</v>
      </c>
      <c r="AY48" s="187">
        <v>4.2999999999999997E-2</v>
      </c>
      <c r="AZ48" s="187">
        <v>4.2999999999999997E-2</v>
      </c>
    </row>
    <row r="49" spans="1:52" outlineLevel="1" x14ac:dyDescent="0.25">
      <c r="A49" s="186" t="s">
        <v>281</v>
      </c>
      <c r="B49" s="187">
        <f>B48</f>
        <v>4.8000000000000001E-2</v>
      </c>
      <c r="C49" s="187">
        <f t="shared" ref="C49:AZ49" si="1">(1+B49)*(1+C48)-1</f>
        <v>9.3064000000000036E-2</v>
      </c>
      <c r="D49" s="187">
        <f t="shared" si="1"/>
        <v>0.14006575199999993</v>
      </c>
      <c r="E49" s="187">
        <f t="shared" si="1"/>
        <v>0.18908857933599976</v>
      </c>
      <c r="F49" s="187">
        <f t="shared" si="1"/>
        <v>0.24021938824744771</v>
      </c>
      <c r="G49" s="187">
        <f t="shared" si="1"/>
        <v>0.29354882194208787</v>
      </c>
      <c r="H49" s="187">
        <f t="shared" si="1"/>
        <v>0.34917142128559764</v>
      </c>
      <c r="I49" s="187">
        <f t="shared" si="1"/>
        <v>0.40718579240087815</v>
      </c>
      <c r="J49" s="187">
        <f t="shared" si="1"/>
        <v>0.46769478147411592</v>
      </c>
      <c r="K49" s="187">
        <f t="shared" si="1"/>
        <v>0.53080565707750282</v>
      </c>
      <c r="L49" s="187">
        <f t="shared" si="1"/>
        <v>0.59663030033183539</v>
      </c>
      <c r="M49" s="188">
        <f t="shared" si="1"/>
        <v>0.66528540324610419</v>
      </c>
      <c r="N49" s="187">
        <f t="shared" si="1"/>
        <v>0.73689267558568661</v>
      </c>
      <c r="O49" s="187">
        <f t="shared" si="1"/>
        <v>0.81157906063587104</v>
      </c>
      <c r="P49" s="187">
        <f t="shared" si="1"/>
        <v>0.88947696024321332</v>
      </c>
      <c r="Q49" s="187">
        <f t="shared" si="1"/>
        <v>0.97072446953367142</v>
      </c>
      <c r="R49" s="187">
        <f t="shared" si="1"/>
        <v>1.0554656217236191</v>
      </c>
      <c r="S49" s="187">
        <f t="shared" si="1"/>
        <v>1.1438506434577347</v>
      </c>
      <c r="T49" s="187">
        <f>(1+S49)*(1+T48)-1</f>
        <v>1.2360362211264171</v>
      </c>
      <c r="U49" s="187">
        <f t="shared" si="1"/>
        <v>1.332185778634853</v>
      </c>
      <c r="V49" s="187">
        <f t="shared" si="1"/>
        <v>1.4324697671161517</v>
      </c>
      <c r="W49" s="187">
        <f t="shared" si="1"/>
        <v>1.537065967102146</v>
      </c>
      <c r="X49" s="187">
        <f t="shared" si="1"/>
        <v>1.6461598036875382</v>
      </c>
      <c r="Y49" s="187">
        <f t="shared" si="1"/>
        <v>1.7599446752461021</v>
      </c>
      <c r="Z49" s="187">
        <f t="shared" si="1"/>
        <v>1.8786222962816841</v>
      </c>
      <c r="AA49" s="187">
        <f t="shared" si="1"/>
        <v>2.0024030550217962</v>
      </c>
      <c r="AB49" s="187">
        <f t="shared" si="1"/>
        <v>2.1315063863877333</v>
      </c>
      <c r="AC49" s="187">
        <f t="shared" si="1"/>
        <v>2.2661611610024055</v>
      </c>
      <c r="AD49" s="187">
        <f t="shared" si="1"/>
        <v>2.4066060909255085</v>
      </c>
      <c r="AE49" s="187">
        <f t="shared" si="1"/>
        <v>2.5530901528353049</v>
      </c>
      <c r="AF49" s="187">
        <f t="shared" si="1"/>
        <v>2.7058730294072229</v>
      </c>
      <c r="AG49" s="187">
        <f t="shared" si="1"/>
        <v>2.865225569671733</v>
      </c>
      <c r="AH49" s="187">
        <f t="shared" si="1"/>
        <v>3.0314302691676174</v>
      </c>
      <c r="AI49" s="187">
        <f t="shared" si="1"/>
        <v>3.2047817707418247</v>
      </c>
      <c r="AJ49" s="187">
        <f t="shared" si="1"/>
        <v>3.3855873868837225</v>
      </c>
      <c r="AK49" s="187">
        <f t="shared" si="1"/>
        <v>3.5741676445197221</v>
      </c>
      <c r="AL49" s="187">
        <f t="shared" si="1"/>
        <v>3.7708568532340703</v>
      </c>
      <c r="AM49" s="187">
        <f t="shared" si="1"/>
        <v>3.9760036979231348</v>
      </c>
      <c r="AN49" s="187">
        <f t="shared" si="1"/>
        <v>4.1899718569338296</v>
      </c>
      <c r="AO49" s="187">
        <f t="shared" si="1"/>
        <v>4.4131406467819838</v>
      </c>
      <c r="AP49" s="187">
        <f t="shared" si="1"/>
        <v>4.6459056945936084</v>
      </c>
      <c r="AQ49" s="187">
        <f t="shared" si="1"/>
        <v>4.8886796394611327</v>
      </c>
      <c r="AR49" s="187">
        <f t="shared" si="1"/>
        <v>5.1418928639579606</v>
      </c>
      <c r="AS49" s="187">
        <f t="shared" si="1"/>
        <v>5.4059942571081523</v>
      </c>
      <c r="AT49" s="187">
        <f t="shared" si="1"/>
        <v>5.6814520101638024</v>
      </c>
      <c r="AU49" s="187">
        <f t="shared" si="1"/>
        <v>5.9687544466008458</v>
      </c>
      <c r="AV49" s="187">
        <f t="shared" si="1"/>
        <v>6.2684108878046816</v>
      </c>
      <c r="AW49" s="187">
        <f t="shared" si="1"/>
        <v>6.5809525559802822</v>
      </c>
      <c r="AX49" s="187">
        <f t="shared" si="1"/>
        <v>6.9069335158874336</v>
      </c>
      <c r="AY49" s="187">
        <f t="shared" si="1"/>
        <v>7.2469316570705935</v>
      </c>
      <c r="AZ49" s="187">
        <f t="shared" si="1"/>
        <v>7.6015497183246286</v>
      </c>
    </row>
    <row r="50" spans="1:52" s="146" customFormat="1" ht="16.5" thickBot="1" x14ac:dyDescent="0.3">
      <c r="A50" s="189" t="s">
        <v>463</v>
      </c>
      <c r="B50" s="190">
        <f>B51*1000</f>
        <v>0</v>
      </c>
      <c r="C50" s="190">
        <f>C51*1000</f>
        <v>-16533229.817136627</v>
      </c>
      <c r="D50" s="190">
        <f t="shared" ref="D50:AZ50" si="2">D51*1000</f>
        <v>-16533229.817136627</v>
      </c>
      <c r="E50" s="190">
        <f t="shared" si="2"/>
        <v>-16533229.817136627</v>
      </c>
      <c r="F50" s="190">
        <f t="shared" si="2"/>
        <v>-16533229.817136627</v>
      </c>
      <c r="G50" s="190">
        <f t="shared" si="2"/>
        <v>-16533229.817136627</v>
      </c>
      <c r="H50" s="190">
        <f t="shared" si="2"/>
        <v>-16533229.817136627</v>
      </c>
      <c r="I50" s="190">
        <f t="shared" si="2"/>
        <v>-16533229.81713663</v>
      </c>
      <c r="J50" s="190">
        <f t="shared" si="2"/>
        <v>-16533229.81713663</v>
      </c>
      <c r="K50" s="190">
        <f t="shared" si="2"/>
        <v>-16533229.81713663</v>
      </c>
      <c r="L50" s="190">
        <f t="shared" si="2"/>
        <v>-16533229.81713663</v>
      </c>
      <c r="M50" s="191">
        <f t="shared" si="2"/>
        <v>-16533229.81713663</v>
      </c>
      <c r="N50" s="190">
        <f t="shared" si="2"/>
        <v>-16533229.81713663</v>
      </c>
      <c r="O50" s="190">
        <f t="shared" si="2"/>
        <v>-19839875.780563962</v>
      </c>
      <c r="P50" s="190">
        <f t="shared" si="2"/>
        <v>-19839875.780563962</v>
      </c>
      <c r="Q50" s="190">
        <f t="shared" si="2"/>
        <v>-19839875.780563962</v>
      </c>
      <c r="R50" s="190">
        <f t="shared" si="2"/>
        <v>-19839875.780563962</v>
      </c>
      <c r="S50" s="190">
        <f t="shared" si="2"/>
        <v>-19839875.780563962</v>
      </c>
      <c r="T50" s="190">
        <f t="shared" si="2"/>
        <v>-19839875.780563962</v>
      </c>
      <c r="U50" s="190">
        <f t="shared" si="2"/>
        <v>-19839875.780563954</v>
      </c>
      <c r="V50" s="190">
        <f t="shared" si="2"/>
        <v>-19839875.780563954</v>
      </c>
      <c r="W50" s="190">
        <f t="shared" si="2"/>
        <v>-19839875.780563954</v>
      </c>
      <c r="X50" s="190">
        <f t="shared" si="2"/>
        <v>-19839875.780563954</v>
      </c>
      <c r="Y50" s="190">
        <f t="shared" si="2"/>
        <v>-19839875.780563954</v>
      </c>
      <c r="Z50" s="190">
        <f t="shared" si="2"/>
        <v>-19839875.780563954</v>
      </c>
      <c r="AA50" s="190">
        <f t="shared" si="2"/>
        <v>-19839875.780563954</v>
      </c>
      <c r="AB50" s="190">
        <f t="shared" si="2"/>
        <v>-19839875.780563954</v>
      </c>
      <c r="AC50" s="190">
        <f t="shared" si="2"/>
        <v>-19839875.780563954</v>
      </c>
      <c r="AD50" s="190">
        <f t="shared" si="2"/>
        <v>-19839875.780563954</v>
      </c>
      <c r="AE50" s="190">
        <f t="shared" si="2"/>
        <v>-19839875.780563954</v>
      </c>
      <c r="AF50" s="190">
        <f t="shared" si="2"/>
        <v>-19839875.780563954</v>
      </c>
      <c r="AG50" s="190">
        <f t="shared" si="2"/>
        <v>-19839875.780563954</v>
      </c>
      <c r="AH50" s="190">
        <f t="shared" si="2"/>
        <v>-19839875.780563954</v>
      </c>
      <c r="AI50" s="190">
        <f t="shared" si="2"/>
        <v>-19839875.780563954</v>
      </c>
      <c r="AJ50" s="190">
        <f t="shared" si="2"/>
        <v>-19839875.780563954</v>
      </c>
      <c r="AK50" s="190">
        <f t="shared" si="2"/>
        <v>-19839875.780563954</v>
      </c>
      <c r="AL50" s="190">
        <f t="shared" si="2"/>
        <v>-19839875.780563954</v>
      </c>
      <c r="AM50" s="190">
        <f t="shared" si="2"/>
        <v>-19839875.780563954</v>
      </c>
      <c r="AN50" s="190">
        <f t="shared" si="2"/>
        <v>-19839875.780563954</v>
      </c>
      <c r="AO50" s="190">
        <f t="shared" si="2"/>
        <v>-19839875.780563954</v>
      </c>
      <c r="AP50" s="190">
        <f t="shared" si="2"/>
        <v>-19839875.780563954</v>
      </c>
      <c r="AQ50" s="190">
        <f t="shared" si="2"/>
        <v>-19839875.780563954</v>
      </c>
      <c r="AR50" s="190">
        <f t="shared" si="2"/>
        <v>-19839875.780563954</v>
      </c>
      <c r="AS50" s="190">
        <f t="shared" si="2"/>
        <v>-19839875.780563954</v>
      </c>
      <c r="AT50" s="190">
        <f t="shared" si="2"/>
        <v>-19839875.780563954</v>
      </c>
      <c r="AU50" s="190">
        <f t="shared" si="2"/>
        <v>-19839875.780563954</v>
      </c>
      <c r="AV50" s="190">
        <f t="shared" si="2"/>
        <v>-19839875.780563954</v>
      </c>
      <c r="AW50" s="190">
        <f t="shared" si="2"/>
        <v>-19839875.780563954</v>
      </c>
      <c r="AX50" s="190">
        <f t="shared" si="2"/>
        <v>-19839875.780563954</v>
      </c>
      <c r="AY50" s="190">
        <f t="shared" si="2"/>
        <v>-19839875.780563954</v>
      </c>
      <c r="AZ50" s="190">
        <f t="shared" si="2"/>
        <v>-19839875.780563954</v>
      </c>
    </row>
    <row r="51" spans="1:52" x14ac:dyDescent="0.25">
      <c r="A51" s="128" t="s">
        <v>464</v>
      </c>
      <c r="C51" s="128">
        <v>-16533.229817136627</v>
      </c>
      <c r="D51" s="128">
        <v>-16533.229817136627</v>
      </c>
      <c r="E51" s="128">
        <v>-16533.229817136627</v>
      </c>
      <c r="F51" s="128">
        <v>-16533.229817136627</v>
      </c>
      <c r="G51" s="128">
        <v>-16533.229817136627</v>
      </c>
      <c r="H51" s="128">
        <v>-16533.229817136627</v>
      </c>
      <c r="I51" s="128">
        <v>-16533.229817136631</v>
      </c>
      <c r="J51" s="128">
        <v>-16533.229817136631</v>
      </c>
      <c r="K51" s="128">
        <v>-16533.229817136631</v>
      </c>
      <c r="L51" s="128">
        <v>-16533.229817136631</v>
      </c>
      <c r="M51" s="129">
        <v>-16533.229817136631</v>
      </c>
      <c r="N51" s="128">
        <v>-16533.229817136631</v>
      </c>
      <c r="O51" s="128">
        <v>-19839.875780563962</v>
      </c>
      <c r="P51" s="128">
        <v>-19839.875780563962</v>
      </c>
      <c r="Q51" s="128">
        <v>-19839.875780563962</v>
      </c>
      <c r="R51" s="128">
        <v>-19839.875780563962</v>
      </c>
      <c r="S51" s="128">
        <v>-19839.875780563962</v>
      </c>
      <c r="T51" s="128">
        <v>-19839.875780563962</v>
      </c>
      <c r="U51" s="128">
        <v>-19839.875780563954</v>
      </c>
      <c r="V51" s="128">
        <v>-19839.875780563954</v>
      </c>
      <c r="W51" s="128">
        <v>-19839.875780563954</v>
      </c>
      <c r="X51" s="128">
        <v>-19839.875780563954</v>
      </c>
      <c r="Y51" s="128">
        <v>-19839.875780563954</v>
      </c>
      <c r="Z51" s="128">
        <v>-19839.875780563954</v>
      </c>
      <c r="AA51" s="128">
        <v>-19839.875780563954</v>
      </c>
      <c r="AB51" s="128">
        <v>-19839.875780563954</v>
      </c>
      <c r="AC51" s="128">
        <v>-19839.875780563954</v>
      </c>
      <c r="AD51" s="128">
        <v>-19839.875780563954</v>
      </c>
      <c r="AE51" s="128">
        <v>-19839.875780563954</v>
      </c>
      <c r="AF51" s="128">
        <v>-19839.875780563954</v>
      </c>
      <c r="AG51" s="128">
        <v>-19839.875780563954</v>
      </c>
      <c r="AH51" s="128">
        <v>-19839.875780563954</v>
      </c>
      <c r="AI51" s="128">
        <v>-19839.875780563954</v>
      </c>
      <c r="AJ51" s="128">
        <v>-19839.875780563954</v>
      </c>
      <c r="AK51" s="128">
        <v>-19839.875780563954</v>
      </c>
      <c r="AL51" s="128">
        <v>-19839.875780563954</v>
      </c>
      <c r="AM51" s="128">
        <v>-19839.875780563954</v>
      </c>
      <c r="AN51" s="128">
        <v>-19839.875780563954</v>
      </c>
      <c r="AO51" s="128">
        <v>-19839.875780563954</v>
      </c>
      <c r="AP51" s="128">
        <v>-19839.875780563954</v>
      </c>
      <c r="AQ51" s="128">
        <v>-19839.875780563954</v>
      </c>
      <c r="AR51" s="128">
        <v>-19839.875780563954</v>
      </c>
      <c r="AS51" s="128">
        <v>-19839.875780563954</v>
      </c>
      <c r="AT51" s="128">
        <v>-19839.875780563954</v>
      </c>
      <c r="AU51" s="128">
        <v>-19839.875780563954</v>
      </c>
      <c r="AV51" s="128">
        <v>-19839.875780563954</v>
      </c>
      <c r="AW51" s="128">
        <v>-19839.875780563954</v>
      </c>
      <c r="AX51" s="128">
        <v>-19839.875780563954</v>
      </c>
      <c r="AY51" s="128">
        <v>-19839.875780563954</v>
      </c>
      <c r="AZ51" s="128">
        <v>-19839.875780563954</v>
      </c>
    </row>
    <row r="52" spans="1:52" x14ac:dyDescent="0.25">
      <c r="A52" s="128" t="s">
        <v>465</v>
      </c>
      <c r="C52" s="128">
        <v>1501.5186401802096</v>
      </c>
      <c r="D52" s="128">
        <v>1561.5793857874178</v>
      </c>
      <c r="E52" s="128">
        <v>1624.0425612189144</v>
      </c>
      <c r="F52" s="128">
        <v>1689.0042636676715</v>
      </c>
      <c r="G52" s="128">
        <v>1756.564434214378</v>
      </c>
      <c r="H52" s="128">
        <v>1826.8270115829532</v>
      </c>
      <c r="I52" s="128">
        <v>1899.9000920462715</v>
      </c>
      <c r="J52" s="128">
        <v>1975.8960957281222</v>
      </c>
      <c r="K52" s="128">
        <v>2054.9319395572475</v>
      </c>
      <c r="L52" s="128">
        <v>2137.1292171395371</v>
      </c>
      <c r="M52" s="129">
        <v>2919.8637863798872</v>
      </c>
      <c r="N52" s="128">
        <v>3036.6583378350829</v>
      </c>
      <c r="O52" s="128">
        <v>3158.1246713484861</v>
      </c>
      <c r="P52" s="128">
        <v>3284.4496582024258</v>
      </c>
      <c r="Q52" s="128">
        <v>3415.8276445305223</v>
      </c>
      <c r="R52" s="128">
        <v>3552.4607503117445</v>
      </c>
      <c r="S52" s="128">
        <v>3694.5591803242132</v>
      </c>
      <c r="T52" s="128">
        <v>3842.341547537183</v>
      </c>
      <c r="U52" s="128">
        <v>3996.0352094386703</v>
      </c>
      <c r="V52" s="128">
        <v>4155.8766178162177</v>
      </c>
      <c r="W52" s="128">
        <v>5090.197794785533</v>
      </c>
      <c r="X52" s="128">
        <v>5293.8057065769544</v>
      </c>
      <c r="Y52" s="128">
        <v>5505.5579348400333</v>
      </c>
      <c r="Z52" s="128">
        <v>5725.7802522336342</v>
      </c>
      <c r="AA52" s="128">
        <v>5954.8114623229803</v>
      </c>
      <c r="AB52" s="128">
        <v>6193.0039208158987</v>
      </c>
      <c r="AC52" s="128">
        <v>6440.7240776485341</v>
      </c>
      <c r="AD52" s="128">
        <v>6698.3530407544758</v>
      </c>
      <c r="AE52" s="128">
        <v>6966.2871623846549</v>
      </c>
      <c r="AF52" s="128">
        <v>7244.9386488800419</v>
      </c>
      <c r="AG52" s="128">
        <v>7534.7361948352436</v>
      </c>
      <c r="AH52" s="128">
        <v>7836.1256426286545</v>
      </c>
      <c r="AI52" s="128">
        <v>8149.5706683338021</v>
      </c>
      <c r="AJ52" s="128">
        <v>8475.5534950671554</v>
      </c>
      <c r="AK52" s="128">
        <v>8814.5756348698396</v>
      </c>
      <c r="AL52" s="128">
        <v>9167.1586602646348</v>
      </c>
      <c r="AM52" s="128">
        <v>9533.8450066752212</v>
      </c>
      <c r="AN52" s="128">
        <v>9915.1988069422314</v>
      </c>
      <c r="AO52" s="128">
        <v>10311.80675921992</v>
      </c>
      <c r="AP52" s="128">
        <v>10724.279029588717</v>
      </c>
      <c r="AQ52" s="128">
        <v>11153.250190772265</v>
      </c>
      <c r="AR52" s="128">
        <v>11599.380198403156</v>
      </c>
      <c r="AS52" s="128">
        <v>12063.355406339284</v>
      </c>
      <c r="AT52" s="128">
        <v>12545.889622592855</v>
      </c>
      <c r="AU52" s="128">
        <v>13047.725207496571</v>
      </c>
      <c r="AV52" s="128">
        <v>13569.634215796434</v>
      </c>
      <c r="AW52" s="128">
        <v>14112.419584428289</v>
      </c>
      <c r="AX52" s="128">
        <v>14676.916367805423</v>
      </c>
      <c r="AY52" s="128">
        <v>15263.993022517639</v>
      </c>
      <c r="AZ52" s="128">
        <v>15874.552743418348</v>
      </c>
    </row>
    <row r="53" spans="1:52" ht="13.5" customHeight="1" x14ac:dyDescent="0.25">
      <c r="A53" s="128" t="s">
        <v>466</v>
      </c>
    </row>
    <row r="55" spans="1:52" x14ac:dyDescent="0.25">
      <c r="M55" s="128"/>
    </row>
    <row r="56" spans="1:52" s="192" customFormat="1" ht="16.5" thickBot="1" x14ac:dyDescent="0.3">
      <c r="M56" s="193"/>
    </row>
    <row r="57" spans="1:52" ht="31.5" x14ac:dyDescent="0.25">
      <c r="A57" s="194" t="s">
        <v>280</v>
      </c>
      <c r="B57" s="182" t="str">
        <f>B47</f>
        <v>Год окончания строительства 2022</v>
      </c>
      <c r="C57" s="182">
        <f t="shared" ref="C57:AZ57" si="3">C47</f>
        <v>2022</v>
      </c>
      <c r="D57" s="182">
        <f t="shared" si="3"/>
        <v>2023</v>
      </c>
      <c r="E57" s="182">
        <f t="shared" si="3"/>
        <v>2024</v>
      </c>
      <c r="F57" s="182">
        <f t="shared" si="3"/>
        <v>2025</v>
      </c>
      <c r="G57" s="182">
        <f t="shared" si="3"/>
        <v>2026</v>
      </c>
      <c r="H57" s="182">
        <f t="shared" si="3"/>
        <v>2027</v>
      </c>
      <c r="I57" s="182">
        <f t="shared" si="3"/>
        <v>2028</v>
      </c>
      <c r="J57" s="182">
        <f t="shared" si="3"/>
        <v>2029</v>
      </c>
      <c r="K57" s="182">
        <f t="shared" si="3"/>
        <v>2030</v>
      </c>
      <c r="L57" s="182">
        <f t="shared" si="3"/>
        <v>2031</v>
      </c>
      <c r="M57" s="195">
        <f t="shared" si="3"/>
        <v>2032</v>
      </c>
      <c r="N57" s="182">
        <f t="shared" si="3"/>
        <v>2033</v>
      </c>
      <c r="O57" s="182">
        <f t="shared" si="3"/>
        <v>2034</v>
      </c>
      <c r="P57" s="182">
        <f t="shared" si="3"/>
        <v>2035</v>
      </c>
      <c r="Q57" s="182">
        <f t="shared" si="3"/>
        <v>2036</v>
      </c>
      <c r="R57" s="182">
        <f t="shared" si="3"/>
        <v>2037</v>
      </c>
      <c r="S57" s="182">
        <f t="shared" si="3"/>
        <v>2038</v>
      </c>
      <c r="T57" s="182">
        <f t="shared" si="3"/>
        <v>2039</v>
      </c>
      <c r="U57" s="182">
        <f t="shared" si="3"/>
        <v>2040</v>
      </c>
      <c r="V57" s="182">
        <f t="shared" si="3"/>
        <v>2041</v>
      </c>
      <c r="W57" s="182">
        <f t="shared" si="3"/>
        <v>2042</v>
      </c>
      <c r="X57" s="182">
        <f t="shared" si="3"/>
        <v>2043</v>
      </c>
      <c r="Y57" s="182">
        <f t="shared" si="3"/>
        <v>2044</v>
      </c>
      <c r="Z57" s="182">
        <f t="shared" si="3"/>
        <v>2045</v>
      </c>
      <c r="AA57" s="182">
        <f t="shared" si="3"/>
        <v>2046</v>
      </c>
      <c r="AB57" s="182">
        <f t="shared" si="3"/>
        <v>2047</v>
      </c>
      <c r="AC57" s="182">
        <f t="shared" si="3"/>
        <v>2048</v>
      </c>
      <c r="AD57" s="182">
        <f t="shared" si="3"/>
        <v>2049</v>
      </c>
      <c r="AE57" s="182">
        <f t="shared" si="3"/>
        <v>2050</v>
      </c>
      <c r="AF57" s="182">
        <f t="shared" si="3"/>
        <v>2051</v>
      </c>
      <c r="AG57" s="182">
        <f t="shared" si="3"/>
        <v>2052</v>
      </c>
      <c r="AH57" s="182">
        <f t="shared" si="3"/>
        <v>2053</v>
      </c>
      <c r="AI57" s="182">
        <f t="shared" si="3"/>
        <v>2054</v>
      </c>
      <c r="AJ57" s="182">
        <f t="shared" si="3"/>
        <v>2055</v>
      </c>
      <c r="AK57" s="182">
        <f t="shared" si="3"/>
        <v>2056</v>
      </c>
      <c r="AL57" s="182">
        <f t="shared" si="3"/>
        <v>2057</v>
      </c>
      <c r="AM57" s="182">
        <f t="shared" si="3"/>
        <v>2058</v>
      </c>
      <c r="AN57" s="182">
        <f t="shared" si="3"/>
        <v>2059</v>
      </c>
      <c r="AO57" s="182">
        <f t="shared" si="3"/>
        <v>2060</v>
      </c>
      <c r="AP57" s="182">
        <f t="shared" si="3"/>
        <v>2061</v>
      </c>
      <c r="AQ57" s="182">
        <f t="shared" si="3"/>
        <v>2062</v>
      </c>
      <c r="AR57" s="182">
        <f t="shared" si="3"/>
        <v>2063</v>
      </c>
      <c r="AS57" s="182">
        <f t="shared" si="3"/>
        <v>2064</v>
      </c>
      <c r="AT57" s="182">
        <f t="shared" si="3"/>
        <v>2065</v>
      </c>
      <c r="AU57" s="182">
        <f t="shared" si="3"/>
        <v>2066</v>
      </c>
      <c r="AV57" s="182">
        <f t="shared" si="3"/>
        <v>2067</v>
      </c>
      <c r="AW57" s="182">
        <f t="shared" si="3"/>
        <v>2068</v>
      </c>
      <c r="AX57" s="182">
        <f t="shared" si="3"/>
        <v>2069</v>
      </c>
      <c r="AY57" s="182">
        <f t="shared" si="3"/>
        <v>2070</v>
      </c>
      <c r="AZ57" s="182">
        <f t="shared" si="3"/>
        <v>2071</v>
      </c>
    </row>
    <row r="58" spans="1:52" x14ac:dyDescent="0.25">
      <c r="A58" s="196" t="s">
        <v>279</v>
      </c>
      <c r="B58" s="197">
        <v>0</v>
      </c>
      <c r="C58" s="197">
        <v>0</v>
      </c>
      <c r="D58" s="197">
        <v>0</v>
      </c>
      <c r="E58" s="197">
        <v>0</v>
      </c>
      <c r="F58" s="197">
        <v>0</v>
      </c>
      <c r="G58" s="197">
        <v>0</v>
      </c>
      <c r="H58" s="197">
        <v>0</v>
      </c>
      <c r="I58" s="197">
        <v>0</v>
      </c>
      <c r="J58" s="197">
        <v>0</v>
      </c>
      <c r="K58" s="197">
        <v>0</v>
      </c>
      <c r="L58" s="197">
        <v>0</v>
      </c>
      <c r="M58" s="198">
        <v>0</v>
      </c>
      <c r="N58" s="197">
        <v>0</v>
      </c>
      <c r="O58" s="197">
        <v>0</v>
      </c>
      <c r="P58" s="197">
        <v>0</v>
      </c>
      <c r="Q58" s="197">
        <v>0</v>
      </c>
      <c r="R58" s="197">
        <v>0</v>
      </c>
      <c r="S58" s="197">
        <v>0</v>
      </c>
      <c r="T58" s="197">
        <v>0</v>
      </c>
      <c r="U58" s="197">
        <v>0</v>
      </c>
      <c r="V58" s="197">
        <v>0</v>
      </c>
      <c r="W58" s="197">
        <v>0</v>
      </c>
      <c r="X58" s="197">
        <v>0</v>
      </c>
      <c r="Y58" s="197">
        <v>0</v>
      </c>
      <c r="Z58" s="197">
        <v>0</v>
      </c>
      <c r="AA58" s="197">
        <v>0</v>
      </c>
      <c r="AB58" s="197">
        <v>0</v>
      </c>
      <c r="AC58" s="197">
        <v>0</v>
      </c>
      <c r="AD58" s="197">
        <v>0</v>
      </c>
      <c r="AE58" s="197">
        <v>0</v>
      </c>
      <c r="AF58" s="197">
        <v>0</v>
      </c>
      <c r="AG58" s="197">
        <v>0</v>
      </c>
      <c r="AH58" s="197">
        <v>0</v>
      </c>
      <c r="AI58" s="197">
        <v>0</v>
      </c>
      <c r="AJ58" s="197">
        <v>0</v>
      </c>
      <c r="AK58" s="197">
        <v>0</v>
      </c>
      <c r="AL58" s="197">
        <v>0</v>
      </c>
      <c r="AM58" s="197">
        <v>0</v>
      </c>
      <c r="AN58" s="197">
        <v>0</v>
      </c>
      <c r="AO58" s="197">
        <v>0</v>
      </c>
      <c r="AP58" s="197">
        <v>0</v>
      </c>
      <c r="AQ58" s="197">
        <v>0</v>
      </c>
      <c r="AR58" s="197">
        <v>0</v>
      </c>
      <c r="AS58" s="197">
        <v>0</v>
      </c>
      <c r="AT58" s="197">
        <v>0</v>
      </c>
      <c r="AU58" s="197">
        <v>0</v>
      </c>
      <c r="AV58" s="197">
        <v>0</v>
      </c>
      <c r="AW58" s="197">
        <v>0</v>
      </c>
      <c r="AX58" s="197">
        <v>0</v>
      </c>
      <c r="AY58" s="197">
        <v>0</v>
      </c>
      <c r="AZ58" s="197">
        <v>0</v>
      </c>
    </row>
    <row r="59" spans="1:52" x14ac:dyDescent="0.25">
      <c r="A59" s="196" t="s">
        <v>278</v>
      </c>
      <c r="B59" s="197">
        <v>0</v>
      </c>
      <c r="C59" s="197">
        <v>0</v>
      </c>
      <c r="D59" s="197">
        <v>0</v>
      </c>
      <c r="E59" s="197">
        <v>0</v>
      </c>
      <c r="F59" s="197">
        <v>0</v>
      </c>
      <c r="G59" s="197">
        <v>0</v>
      </c>
      <c r="H59" s="197">
        <v>0</v>
      </c>
      <c r="I59" s="197">
        <v>0</v>
      </c>
      <c r="J59" s="197">
        <v>0</v>
      </c>
      <c r="K59" s="197">
        <v>0</v>
      </c>
      <c r="L59" s="197">
        <v>0</v>
      </c>
      <c r="M59" s="198">
        <v>0</v>
      </c>
      <c r="N59" s="197">
        <v>0</v>
      </c>
      <c r="O59" s="197">
        <v>0</v>
      </c>
      <c r="P59" s="197">
        <v>0</v>
      </c>
      <c r="Q59" s="197">
        <v>0</v>
      </c>
      <c r="R59" s="197">
        <v>0</v>
      </c>
      <c r="S59" s="197">
        <v>0</v>
      </c>
      <c r="T59" s="197">
        <v>0</v>
      </c>
      <c r="U59" s="197">
        <v>0</v>
      </c>
      <c r="V59" s="197">
        <v>0</v>
      </c>
      <c r="W59" s="197">
        <v>0</v>
      </c>
      <c r="X59" s="197">
        <v>0</v>
      </c>
      <c r="Y59" s="197">
        <v>0</v>
      </c>
      <c r="Z59" s="197">
        <v>0</v>
      </c>
      <c r="AA59" s="197">
        <v>0</v>
      </c>
      <c r="AB59" s="197">
        <v>0</v>
      </c>
      <c r="AC59" s="197">
        <v>0</v>
      </c>
      <c r="AD59" s="197">
        <v>0</v>
      </c>
      <c r="AE59" s="197">
        <v>0</v>
      </c>
      <c r="AF59" s="197">
        <v>0</v>
      </c>
      <c r="AG59" s="197">
        <v>0</v>
      </c>
      <c r="AH59" s="197">
        <v>0</v>
      </c>
      <c r="AI59" s="197">
        <v>0</v>
      </c>
      <c r="AJ59" s="197">
        <v>0</v>
      </c>
      <c r="AK59" s="197">
        <v>0</v>
      </c>
      <c r="AL59" s="197">
        <v>0</v>
      </c>
      <c r="AM59" s="197">
        <v>0</v>
      </c>
      <c r="AN59" s="197">
        <v>0</v>
      </c>
      <c r="AO59" s="197">
        <v>0</v>
      </c>
      <c r="AP59" s="197">
        <v>0</v>
      </c>
      <c r="AQ59" s="197">
        <v>0</v>
      </c>
      <c r="AR59" s="197">
        <v>0</v>
      </c>
      <c r="AS59" s="197">
        <v>0</v>
      </c>
      <c r="AT59" s="197">
        <v>0</v>
      </c>
      <c r="AU59" s="197">
        <v>0</v>
      </c>
      <c r="AV59" s="197">
        <v>0</v>
      </c>
      <c r="AW59" s="197">
        <v>0</v>
      </c>
      <c r="AX59" s="197">
        <v>0</v>
      </c>
      <c r="AY59" s="197">
        <v>0</v>
      </c>
      <c r="AZ59" s="197">
        <v>0</v>
      </c>
    </row>
    <row r="60" spans="1:52" x14ac:dyDescent="0.25">
      <c r="A60" s="186" t="s">
        <v>277</v>
      </c>
      <c r="B60" s="197">
        <v>0</v>
      </c>
      <c r="C60" s="197">
        <v>0</v>
      </c>
      <c r="D60" s="197">
        <v>0</v>
      </c>
      <c r="E60" s="197">
        <v>0</v>
      </c>
      <c r="F60" s="197">
        <v>0</v>
      </c>
      <c r="G60" s="197">
        <v>0</v>
      </c>
      <c r="H60" s="197">
        <v>0</v>
      </c>
      <c r="I60" s="197">
        <v>0</v>
      </c>
      <c r="J60" s="197">
        <v>0</v>
      </c>
      <c r="K60" s="197">
        <v>0</v>
      </c>
      <c r="L60" s="197">
        <v>0</v>
      </c>
      <c r="M60" s="198">
        <v>0</v>
      </c>
      <c r="N60" s="197">
        <v>0</v>
      </c>
      <c r="O60" s="197">
        <v>0</v>
      </c>
      <c r="P60" s="197">
        <v>0</v>
      </c>
      <c r="Q60" s="197">
        <v>0</v>
      </c>
      <c r="R60" s="197">
        <v>0</v>
      </c>
      <c r="S60" s="197">
        <v>0</v>
      </c>
      <c r="T60" s="197">
        <v>0</v>
      </c>
      <c r="U60" s="197">
        <v>0</v>
      </c>
      <c r="V60" s="197">
        <v>0</v>
      </c>
      <c r="W60" s="197">
        <v>0</v>
      </c>
      <c r="X60" s="197">
        <v>0</v>
      </c>
      <c r="Y60" s="197">
        <v>0</v>
      </c>
      <c r="Z60" s="197">
        <v>0</v>
      </c>
      <c r="AA60" s="197">
        <v>0</v>
      </c>
      <c r="AB60" s="197">
        <v>0</v>
      </c>
      <c r="AC60" s="197">
        <v>0</v>
      </c>
      <c r="AD60" s="197">
        <v>0</v>
      </c>
      <c r="AE60" s="197">
        <v>0</v>
      </c>
      <c r="AF60" s="197">
        <v>0</v>
      </c>
      <c r="AG60" s="197">
        <v>0</v>
      </c>
      <c r="AH60" s="197">
        <v>0</v>
      </c>
      <c r="AI60" s="197">
        <v>0</v>
      </c>
      <c r="AJ60" s="197">
        <v>0</v>
      </c>
      <c r="AK60" s="197">
        <v>0</v>
      </c>
      <c r="AL60" s="197">
        <v>0</v>
      </c>
      <c r="AM60" s="197">
        <v>0</v>
      </c>
      <c r="AN60" s="197">
        <v>0</v>
      </c>
      <c r="AO60" s="197">
        <v>0</v>
      </c>
      <c r="AP60" s="197">
        <v>0</v>
      </c>
      <c r="AQ60" s="197">
        <v>0</v>
      </c>
      <c r="AR60" s="197">
        <v>0</v>
      </c>
      <c r="AS60" s="197">
        <v>0</v>
      </c>
      <c r="AT60" s="197">
        <v>0</v>
      </c>
      <c r="AU60" s="197">
        <v>0</v>
      </c>
      <c r="AV60" s="197">
        <v>0</v>
      </c>
      <c r="AW60" s="197">
        <v>0</v>
      </c>
      <c r="AX60" s="197">
        <v>0</v>
      </c>
      <c r="AY60" s="197">
        <v>0</v>
      </c>
      <c r="AZ60" s="197">
        <v>0</v>
      </c>
    </row>
    <row r="61" spans="1:52" ht="16.5" thickBot="1" x14ac:dyDescent="0.3">
      <c r="A61" s="189" t="s">
        <v>276</v>
      </c>
      <c r="B61" s="199">
        <v>0</v>
      </c>
      <c r="C61" s="199">
        <v>0</v>
      </c>
      <c r="D61" s="199">
        <v>0</v>
      </c>
      <c r="E61" s="199">
        <v>0</v>
      </c>
      <c r="F61" s="199">
        <v>0</v>
      </c>
      <c r="G61" s="199">
        <v>0</v>
      </c>
      <c r="H61" s="199">
        <v>0</v>
      </c>
      <c r="I61" s="199">
        <v>0</v>
      </c>
      <c r="J61" s="199">
        <v>0</v>
      </c>
      <c r="K61" s="199">
        <v>0</v>
      </c>
      <c r="L61" s="199">
        <v>0</v>
      </c>
      <c r="M61" s="200">
        <v>0</v>
      </c>
      <c r="N61" s="199">
        <v>0</v>
      </c>
      <c r="O61" s="199">
        <v>0</v>
      </c>
      <c r="P61" s="199">
        <v>0</v>
      </c>
      <c r="Q61" s="199">
        <v>0</v>
      </c>
      <c r="R61" s="199">
        <v>0</v>
      </c>
      <c r="S61" s="199">
        <v>0</v>
      </c>
      <c r="T61" s="199">
        <v>0</v>
      </c>
      <c r="U61" s="199">
        <v>0</v>
      </c>
      <c r="V61" s="199">
        <v>0</v>
      </c>
      <c r="W61" s="199">
        <v>0</v>
      </c>
      <c r="X61" s="199">
        <v>0</v>
      </c>
      <c r="Y61" s="199">
        <v>0</v>
      </c>
      <c r="Z61" s="199">
        <v>0</v>
      </c>
      <c r="AA61" s="199">
        <v>0</v>
      </c>
      <c r="AB61" s="199">
        <v>0</v>
      </c>
      <c r="AC61" s="199">
        <v>0</v>
      </c>
      <c r="AD61" s="199">
        <v>0</v>
      </c>
      <c r="AE61" s="199">
        <v>0</v>
      </c>
      <c r="AF61" s="199">
        <v>0</v>
      </c>
      <c r="AG61" s="199">
        <v>0</v>
      </c>
      <c r="AH61" s="199">
        <v>0</v>
      </c>
      <c r="AI61" s="199">
        <v>0</v>
      </c>
      <c r="AJ61" s="199">
        <v>0</v>
      </c>
      <c r="AK61" s="199">
        <v>0</v>
      </c>
      <c r="AL61" s="199">
        <v>0</v>
      </c>
      <c r="AM61" s="199">
        <v>0</v>
      </c>
      <c r="AN61" s="199">
        <v>0</v>
      </c>
      <c r="AO61" s="199">
        <v>0</v>
      </c>
      <c r="AP61" s="199">
        <v>0</v>
      </c>
      <c r="AQ61" s="199">
        <v>0</v>
      </c>
      <c r="AR61" s="199">
        <v>0</v>
      </c>
      <c r="AS61" s="199">
        <v>0</v>
      </c>
      <c r="AT61" s="199">
        <v>0</v>
      </c>
      <c r="AU61" s="199">
        <v>0</v>
      </c>
      <c r="AV61" s="199">
        <v>0</v>
      </c>
      <c r="AW61" s="199">
        <v>0</v>
      </c>
      <c r="AX61" s="199">
        <v>0</v>
      </c>
      <c r="AY61" s="199">
        <v>0</v>
      </c>
      <c r="AZ61" s="199">
        <v>0</v>
      </c>
    </row>
    <row r="62" spans="1:52" ht="16.5" thickBot="1" x14ac:dyDescent="0.3">
      <c r="A62" s="201"/>
      <c r="B62" s="202"/>
      <c r="C62" s="202"/>
      <c r="D62" s="202"/>
      <c r="E62" s="202"/>
      <c r="F62" s="202"/>
      <c r="G62" s="202"/>
      <c r="H62" s="202"/>
      <c r="I62" s="202"/>
      <c r="J62" s="202"/>
      <c r="K62" s="202"/>
      <c r="L62" s="203"/>
      <c r="M62" s="204"/>
      <c r="N62" s="203"/>
      <c r="O62" s="203"/>
      <c r="P62" s="203"/>
      <c r="Q62" s="203"/>
      <c r="R62" s="203"/>
      <c r="S62" s="203"/>
      <c r="T62" s="203"/>
      <c r="U62" s="203"/>
      <c r="V62" s="203"/>
    </row>
    <row r="63" spans="1:52" s="162" customFormat="1" ht="31.5" x14ac:dyDescent="0.25">
      <c r="A63" s="194" t="s">
        <v>467</v>
      </c>
      <c r="B63" s="182" t="str">
        <f>B47</f>
        <v>Год окончания строительства 2022</v>
      </c>
      <c r="C63" s="182">
        <f t="shared" ref="C63:AZ63" si="4">C47</f>
        <v>2022</v>
      </c>
      <c r="D63" s="182">
        <f t="shared" si="4"/>
        <v>2023</v>
      </c>
      <c r="E63" s="182">
        <f t="shared" si="4"/>
        <v>2024</v>
      </c>
      <c r="F63" s="182">
        <f t="shared" si="4"/>
        <v>2025</v>
      </c>
      <c r="G63" s="182">
        <f t="shared" si="4"/>
        <v>2026</v>
      </c>
      <c r="H63" s="182">
        <f t="shared" si="4"/>
        <v>2027</v>
      </c>
      <c r="I63" s="182">
        <f t="shared" si="4"/>
        <v>2028</v>
      </c>
      <c r="J63" s="182">
        <f t="shared" si="4"/>
        <v>2029</v>
      </c>
      <c r="K63" s="182">
        <f t="shared" si="4"/>
        <v>2030</v>
      </c>
      <c r="L63" s="182">
        <f t="shared" si="4"/>
        <v>2031</v>
      </c>
      <c r="M63" s="195">
        <f t="shared" si="4"/>
        <v>2032</v>
      </c>
      <c r="N63" s="182">
        <f t="shared" si="4"/>
        <v>2033</v>
      </c>
      <c r="O63" s="182">
        <f t="shared" si="4"/>
        <v>2034</v>
      </c>
      <c r="P63" s="182">
        <f t="shared" si="4"/>
        <v>2035</v>
      </c>
      <c r="Q63" s="182">
        <f t="shared" si="4"/>
        <v>2036</v>
      </c>
      <c r="R63" s="182">
        <f t="shared" si="4"/>
        <v>2037</v>
      </c>
      <c r="S63" s="182">
        <f t="shared" si="4"/>
        <v>2038</v>
      </c>
      <c r="T63" s="182">
        <f t="shared" si="4"/>
        <v>2039</v>
      </c>
      <c r="U63" s="182">
        <f t="shared" si="4"/>
        <v>2040</v>
      </c>
      <c r="V63" s="182">
        <f t="shared" si="4"/>
        <v>2041</v>
      </c>
      <c r="W63" s="182">
        <f t="shared" si="4"/>
        <v>2042</v>
      </c>
      <c r="X63" s="182">
        <f t="shared" si="4"/>
        <v>2043</v>
      </c>
      <c r="Y63" s="182">
        <f t="shared" si="4"/>
        <v>2044</v>
      </c>
      <c r="Z63" s="182">
        <f t="shared" si="4"/>
        <v>2045</v>
      </c>
      <c r="AA63" s="182">
        <f t="shared" si="4"/>
        <v>2046</v>
      </c>
      <c r="AB63" s="182">
        <f t="shared" si="4"/>
        <v>2047</v>
      </c>
      <c r="AC63" s="182">
        <f t="shared" si="4"/>
        <v>2048</v>
      </c>
      <c r="AD63" s="182">
        <f t="shared" si="4"/>
        <v>2049</v>
      </c>
      <c r="AE63" s="182">
        <f t="shared" si="4"/>
        <v>2050</v>
      </c>
      <c r="AF63" s="182">
        <f t="shared" si="4"/>
        <v>2051</v>
      </c>
      <c r="AG63" s="182">
        <f t="shared" si="4"/>
        <v>2052</v>
      </c>
      <c r="AH63" s="182">
        <f t="shared" si="4"/>
        <v>2053</v>
      </c>
      <c r="AI63" s="182">
        <f t="shared" si="4"/>
        <v>2054</v>
      </c>
      <c r="AJ63" s="182">
        <f t="shared" si="4"/>
        <v>2055</v>
      </c>
      <c r="AK63" s="182">
        <f t="shared" si="4"/>
        <v>2056</v>
      </c>
      <c r="AL63" s="182">
        <f t="shared" si="4"/>
        <v>2057</v>
      </c>
      <c r="AM63" s="182">
        <f t="shared" si="4"/>
        <v>2058</v>
      </c>
      <c r="AN63" s="182">
        <f t="shared" si="4"/>
        <v>2059</v>
      </c>
      <c r="AO63" s="182">
        <f t="shared" si="4"/>
        <v>2060</v>
      </c>
      <c r="AP63" s="182">
        <f t="shared" si="4"/>
        <v>2061</v>
      </c>
      <c r="AQ63" s="182">
        <f t="shared" si="4"/>
        <v>2062</v>
      </c>
      <c r="AR63" s="182">
        <f t="shared" si="4"/>
        <v>2063</v>
      </c>
      <c r="AS63" s="182">
        <f t="shared" si="4"/>
        <v>2064</v>
      </c>
      <c r="AT63" s="182">
        <f t="shared" si="4"/>
        <v>2065</v>
      </c>
      <c r="AU63" s="182">
        <f t="shared" si="4"/>
        <v>2066</v>
      </c>
      <c r="AV63" s="182">
        <f t="shared" si="4"/>
        <v>2067</v>
      </c>
      <c r="AW63" s="182">
        <f t="shared" si="4"/>
        <v>2068</v>
      </c>
      <c r="AX63" s="182">
        <f t="shared" si="4"/>
        <v>2069</v>
      </c>
      <c r="AY63" s="182">
        <f t="shared" si="4"/>
        <v>2070</v>
      </c>
      <c r="AZ63" s="182">
        <f t="shared" si="4"/>
        <v>2071</v>
      </c>
    </row>
    <row r="64" spans="1:52" s="146" customFormat="1" ht="14.25" x14ac:dyDescent="0.25">
      <c r="A64" s="205" t="s">
        <v>275</v>
      </c>
      <c r="B64" s="206">
        <f t="shared" ref="B64:AZ64" si="5">B50*$B$28</f>
        <v>0</v>
      </c>
      <c r="C64" s="206">
        <f t="shared" si="5"/>
        <v>-16533229.817136627</v>
      </c>
      <c r="D64" s="206">
        <f t="shared" si="5"/>
        <v>-16533229.817136627</v>
      </c>
      <c r="E64" s="206">
        <f t="shared" si="5"/>
        <v>-16533229.817136627</v>
      </c>
      <c r="F64" s="206">
        <f t="shared" si="5"/>
        <v>-16533229.817136627</v>
      </c>
      <c r="G64" s="206">
        <f t="shared" si="5"/>
        <v>-16533229.817136627</v>
      </c>
      <c r="H64" s="206">
        <f t="shared" si="5"/>
        <v>-16533229.817136627</v>
      </c>
      <c r="I64" s="206">
        <f t="shared" si="5"/>
        <v>-16533229.81713663</v>
      </c>
      <c r="J64" s="206">
        <f t="shared" si="5"/>
        <v>-16533229.81713663</v>
      </c>
      <c r="K64" s="206">
        <f t="shared" si="5"/>
        <v>-16533229.81713663</v>
      </c>
      <c r="L64" s="206">
        <f t="shared" si="5"/>
        <v>-16533229.81713663</v>
      </c>
      <c r="M64" s="207">
        <f t="shared" si="5"/>
        <v>-16533229.81713663</v>
      </c>
      <c r="N64" s="206">
        <f t="shared" si="5"/>
        <v>-16533229.81713663</v>
      </c>
      <c r="O64" s="206">
        <f t="shared" si="5"/>
        <v>-19839875.780563962</v>
      </c>
      <c r="P64" s="206">
        <f t="shared" si="5"/>
        <v>-19839875.780563962</v>
      </c>
      <c r="Q64" s="206">
        <f t="shared" si="5"/>
        <v>-19839875.780563962</v>
      </c>
      <c r="R64" s="206">
        <f t="shared" si="5"/>
        <v>-19839875.780563962</v>
      </c>
      <c r="S64" s="206">
        <f t="shared" si="5"/>
        <v>-19839875.780563962</v>
      </c>
      <c r="T64" s="206">
        <f t="shared" si="5"/>
        <v>-19839875.780563962</v>
      </c>
      <c r="U64" s="206">
        <f t="shared" si="5"/>
        <v>-19839875.780563954</v>
      </c>
      <c r="V64" s="206">
        <f t="shared" si="5"/>
        <v>-19839875.780563954</v>
      </c>
      <c r="W64" s="206">
        <f t="shared" si="5"/>
        <v>-19839875.780563954</v>
      </c>
      <c r="X64" s="206">
        <f t="shared" si="5"/>
        <v>-19839875.780563954</v>
      </c>
      <c r="Y64" s="206">
        <f t="shared" si="5"/>
        <v>-19839875.780563954</v>
      </c>
      <c r="Z64" s="206">
        <f t="shared" si="5"/>
        <v>-19839875.780563954</v>
      </c>
      <c r="AA64" s="206">
        <f t="shared" si="5"/>
        <v>-19839875.780563954</v>
      </c>
      <c r="AB64" s="206">
        <f t="shared" si="5"/>
        <v>-19839875.780563954</v>
      </c>
      <c r="AC64" s="206">
        <f t="shared" si="5"/>
        <v>-19839875.780563954</v>
      </c>
      <c r="AD64" s="206">
        <f t="shared" si="5"/>
        <v>-19839875.780563954</v>
      </c>
      <c r="AE64" s="206">
        <f t="shared" si="5"/>
        <v>-19839875.780563954</v>
      </c>
      <c r="AF64" s="206">
        <f t="shared" si="5"/>
        <v>-19839875.780563954</v>
      </c>
      <c r="AG64" s="206">
        <f t="shared" si="5"/>
        <v>-19839875.780563954</v>
      </c>
      <c r="AH64" s="206">
        <f t="shared" si="5"/>
        <v>-19839875.780563954</v>
      </c>
      <c r="AI64" s="206">
        <f t="shared" si="5"/>
        <v>-19839875.780563954</v>
      </c>
      <c r="AJ64" s="206">
        <f t="shared" si="5"/>
        <v>-19839875.780563954</v>
      </c>
      <c r="AK64" s="206">
        <f t="shared" si="5"/>
        <v>-19839875.780563954</v>
      </c>
      <c r="AL64" s="206">
        <f t="shared" si="5"/>
        <v>-19839875.780563954</v>
      </c>
      <c r="AM64" s="206">
        <f t="shared" si="5"/>
        <v>-19839875.780563954</v>
      </c>
      <c r="AN64" s="206">
        <f t="shared" si="5"/>
        <v>-19839875.780563954</v>
      </c>
      <c r="AO64" s="206">
        <f t="shared" si="5"/>
        <v>-19839875.780563954</v>
      </c>
      <c r="AP64" s="206">
        <f t="shared" si="5"/>
        <v>-19839875.780563954</v>
      </c>
      <c r="AQ64" s="206">
        <f t="shared" si="5"/>
        <v>-19839875.780563954</v>
      </c>
      <c r="AR64" s="206">
        <f t="shared" si="5"/>
        <v>-19839875.780563954</v>
      </c>
      <c r="AS64" s="206">
        <f t="shared" si="5"/>
        <v>-19839875.780563954</v>
      </c>
      <c r="AT64" s="206">
        <f t="shared" si="5"/>
        <v>-19839875.780563954</v>
      </c>
      <c r="AU64" s="206">
        <f t="shared" si="5"/>
        <v>-19839875.780563954</v>
      </c>
      <c r="AV64" s="206">
        <f t="shared" si="5"/>
        <v>-19839875.780563954</v>
      </c>
      <c r="AW64" s="206">
        <f t="shared" si="5"/>
        <v>-19839875.780563954</v>
      </c>
      <c r="AX64" s="206">
        <f t="shared" si="5"/>
        <v>-19839875.780563954</v>
      </c>
      <c r="AY64" s="206">
        <f t="shared" si="5"/>
        <v>-19839875.780563954</v>
      </c>
      <c r="AZ64" s="206">
        <f t="shared" si="5"/>
        <v>-19839875.780563954</v>
      </c>
    </row>
    <row r="65" spans="1:52" x14ac:dyDescent="0.25">
      <c r="A65" s="196" t="s">
        <v>274</v>
      </c>
      <c r="B65" s="208">
        <f t="shared" ref="B65:AZ65" si="6">SUM(B66:B71)</f>
        <v>0</v>
      </c>
      <c r="C65" s="208">
        <f t="shared" si="6"/>
        <v>-2869368.6612030026</v>
      </c>
      <c r="D65" s="208">
        <f t="shared" si="6"/>
        <v>-2904137.3432358247</v>
      </c>
      <c r="E65" s="208">
        <f t="shared" si="6"/>
        <v>-2940941.9827468572</v>
      </c>
      <c r="F65" s="208">
        <f t="shared" si="6"/>
        <v>-2979864.0180352293</v>
      </c>
      <c r="G65" s="208">
        <f t="shared" si="6"/>
        <v>-3020988.144932033</v>
      </c>
      <c r="H65" s="208">
        <f t="shared" si="6"/>
        <v>-3064402.447101607</v>
      </c>
      <c r="I65" s="208">
        <f t="shared" si="6"/>
        <v>-3110198.531554861</v>
      </c>
      <c r="J65" s="208">
        <f t="shared" si="6"/>
        <v>-3158471.6695831432</v>
      </c>
      <c r="K65" s="208">
        <f t="shared" si="6"/>
        <v>-3209320.9433294544</v>
      </c>
      <c r="L65" s="208">
        <f t="shared" si="6"/>
        <v>-3262849.3982225144</v>
      </c>
      <c r="M65" s="209">
        <f t="shared" si="6"/>
        <v>-3910053.5240122373</v>
      </c>
      <c r="N65" s="208">
        <f t="shared" si="6"/>
        <v>-3992901.7025264041</v>
      </c>
      <c r="O65" s="208">
        <f t="shared" si="6"/>
        <v>-4079709.0183780361</v>
      </c>
      <c r="P65" s="208">
        <f t="shared" si="6"/>
        <v>-4170633.8370606303</v>
      </c>
      <c r="Q65" s="208">
        <f t="shared" si="6"/>
        <v>-4265840.858687425</v>
      </c>
      <c r="R65" s="208">
        <f t="shared" si="6"/>
        <v>-4365501.3713761922</v>
      </c>
      <c r="S65" s="208">
        <f t="shared" si="6"/>
        <v>-4469793.5147694042</v>
      </c>
      <c r="T65" s="208">
        <f t="shared" si="6"/>
        <v>-4578902.554095245</v>
      </c>
      <c r="U65" s="208">
        <f t="shared" si="6"/>
        <v>-4693021.1651910152</v>
      </c>
      <c r="V65" s="208">
        <f t="shared" si="6"/>
        <v>-4812349.7309275148</v>
      </c>
      <c r="W65" s="208">
        <f t="shared" si="6"/>
        <v>-5588017.083606191</v>
      </c>
      <c r="X65" s="208">
        <f t="shared" si="6"/>
        <v>-5744435.9064730918</v>
      </c>
      <c r="Y65" s="208">
        <f t="shared" si="6"/>
        <v>-5907756.6924515665</v>
      </c>
      <c r="Z65" s="208">
        <f t="shared" si="6"/>
        <v>-6078255.5200660769</v>
      </c>
      <c r="AA65" s="208">
        <f t="shared" si="6"/>
        <v>-6256219.5109820673</v>
      </c>
      <c r="AB65" s="208">
        <f t="shared" si="6"/>
        <v>-6441947.2717315927</v>
      </c>
      <c r="AC65" s="208">
        <f t="shared" si="6"/>
        <v>-6635749.3531079972</v>
      </c>
      <c r="AD65" s="208">
        <f t="shared" si="6"/>
        <v>-6837948.7279363554</v>
      </c>
      <c r="AE65" s="208">
        <f t="shared" si="6"/>
        <v>-7048881.2879547477</v>
      </c>
      <c r="AF65" s="208">
        <f t="shared" si="6"/>
        <v>-7268896.3605707716</v>
      </c>
      <c r="AG65" s="208">
        <f t="shared" si="6"/>
        <v>-7498357.2462883331</v>
      </c>
      <c r="AH65" s="208">
        <f t="shared" si="6"/>
        <v>-7737641.777631497</v>
      </c>
      <c r="AI65" s="208">
        <f t="shared" si="6"/>
        <v>-7987142.9004252851</v>
      </c>
      <c r="AJ65" s="208">
        <f t="shared" si="6"/>
        <v>-8247269.2783277212</v>
      </c>
      <c r="AK65" s="208">
        <f t="shared" si="6"/>
        <v>-8518445.9215431511</v>
      </c>
      <c r="AL65" s="208">
        <f t="shared" si="6"/>
        <v>-8801114.8406840973</v>
      </c>
      <c r="AM65" s="208">
        <f t="shared" si="6"/>
        <v>-9095735.7267875783</v>
      </c>
      <c r="AN65" s="208">
        <f t="shared" si="6"/>
        <v>-9402786.6585320979</v>
      </c>
      <c r="AO65" s="208">
        <f t="shared" si="6"/>
        <v>-9722764.8377432935</v>
      </c>
      <c r="AP65" s="208">
        <f t="shared" si="6"/>
        <v>-10056187.354319835</v>
      </c>
      <c r="AQ65" s="208">
        <f t="shared" si="6"/>
        <v>-10403591.981756333</v>
      </c>
      <c r="AR65" s="208">
        <f t="shared" si="6"/>
        <v>-10765538.004487192</v>
      </c>
      <c r="AS65" s="208">
        <f t="shared" si="6"/>
        <v>-11142607.078324184</v>
      </c>
      <c r="AT65" s="208">
        <f t="shared" si="6"/>
        <v>-11535404.125311552</v>
      </c>
      <c r="AU65" s="208">
        <f t="shared" si="6"/>
        <v>-11944558.26437531</v>
      </c>
      <c r="AV65" s="208">
        <f t="shared" si="6"/>
        <v>-12370723.779198518</v>
      </c>
      <c r="AW65" s="208">
        <f t="shared" si="6"/>
        <v>-12814581.124811551</v>
      </c>
      <c r="AX65" s="208">
        <f t="shared" si="6"/>
        <v>-13276837.974446004</v>
      </c>
      <c r="AY65" s="208">
        <f t="shared" si="6"/>
        <v>-13758230.308262732</v>
      </c>
      <c r="AZ65" s="208">
        <f t="shared" si="6"/>
        <v>-14259523.545629028</v>
      </c>
    </row>
    <row r="66" spans="1:52" x14ac:dyDescent="0.25">
      <c r="A66" s="210" t="s">
        <v>273</v>
      </c>
      <c r="B66" s="208">
        <f>-B52*1000/1.18</f>
        <v>0</v>
      </c>
      <c r="C66" s="208">
        <f>-C52*1000/1.18</f>
        <v>-1272473.4238815336</v>
      </c>
      <c r="D66" s="208">
        <f t="shared" ref="D66:AZ67" si="7">-D52*1000/1.18</f>
        <v>-1323372.3608367948</v>
      </c>
      <c r="E66" s="208">
        <f t="shared" si="7"/>
        <v>-1376307.2552702664</v>
      </c>
      <c r="F66" s="208">
        <f t="shared" si="7"/>
        <v>-1431359.5454810776</v>
      </c>
      <c r="G66" s="208">
        <f t="shared" si="7"/>
        <v>-1488613.9273003205</v>
      </c>
      <c r="H66" s="208">
        <f t="shared" si="7"/>
        <v>-1548158.4843923333</v>
      </c>
      <c r="I66" s="208">
        <f t="shared" si="7"/>
        <v>-1610084.8237680269</v>
      </c>
      <c r="J66" s="208">
        <f t="shared" si="7"/>
        <v>-1674488.2167187477</v>
      </c>
      <c r="K66" s="208">
        <f t="shared" si="7"/>
        <v>-1741467.7453874981</v>
      </c>
      <c r="L66" s="208">
        <f t="shared" si="7"/>
        <v>-1811126.4552029974</v>
      </c>
      <c r="M66" s="209">
        <f t="shared" si="7"/>
        <v>-2474460.835915159</v>
      </c>
      <c r="N66" s="208">
        <f t="shared" si="7"/>
        <v>-2573439.269351765</v>
      </c>
      <c r="O66" s="208">
        <f t="shared" si="7"/>
        <v>-2676376.840125836</v>
      </c>
      <c r="P66" s="208">
        <f t="shared" si="7"/>
        <v>-2783431.9137308691</v>
      </c>
      <c r="Q66" s="208">
        <f t="shared" si="7"/>
        <v>-2894769.1902801036</v>
      </c>
      <c r="R66" s="208">
        <f t="shared" si="7"/>
        <v>-3010559.9578913092</v>
      </c>
      <c r="S66" s="208">
        <f t="shared" si="7"/>
        <v>-3130982.3562069605</v>
      </c>
      <c r="T66" s="208">
        <f t="shared" si="7"/>
        <v>-3256221.6504552402</v>
      </c>
      <c r="U66" s="208">
        <f t="shared" si="7"/>
        <v>-3386470.5164734498</v>
      </c>
      <c r="V66" s="208">
        <f t="shared" si="7"/>
        <v>-3521929.3371323883</v>
      </c>
      <c r="W66" s="208">
        <f t="shared" si="7"/>
        <v>-4313726.9447335033</v>
      </c>
      <c r="X66" s="208">
        <f t="shared" si="7"/>
        <v>-4486276.0225228434</v>
      </c>
      <c r="Y66" s="208">
        <f t="shared" si="7"/>
        <v>-4665727.0634237574</v>
      </c>
      <c r="Z66" s="208">
        <f t="shared" si="7"/>
        <v>-4852356.1459607072</v>
      </c>
      <c r="AA66" s="208">
        <f t="shared" si="7"/>
        <v>-5046450.3917991361</v>
      </c>
      <c r="AB66" s="208">
        <f t="shared" si="7"/>
        <v>-5248308.4074711008</v>
      </c>
      <c r="AC66" s="208">
        <f t="shared" si="7"/>
        <v>-5458240.7437699446</v>
      </c>
      <c r="AD66" s="208">
        <f t="shared" si="7"/>
        <v>-5676570.3735207422</v>
      </c>
      <c r="AE66" s="208">
        <f t="shared" si="7"/>
        <v>-5903633.1884615729</v>
      </c>
      <c r="AF66" s="208">
        <f t="shared" si="7"/>
        <v>-6139778.5160000362</v>
      </c>
      <c r="AG66" s="208">
        <f t="shared" si="7"/>
        <v>-6385369.656640037</v>
      </c>
      <c r="AH66" s="208">
        <f t="shared" si="7"/>
        <v>-6640784.4429056402</v>
      </c>
      <c r="AI66" s="208">
        <f t="shared" si="7"/>
        <v>-6906415.8206218667</v>
      </c>
      <c r="AJ66" s="208">
        <f t="shared" si="7"/>
        <v>-7182672.4534467421</v>
      </c>
      <c r="AK66" s="208">
        <f t="shared" si="7"/>
        <v>-7469979.3515846105</v>
      </c>
      <c r="AL66" s="208">
        <f t="shared" si="7"/>
        <v>-7768778.5256479969</v>
      </c>
      <c r="AM66" s="208">
        <f t="shared" si="7"/>
        <v>-8079529.6666739164</v>
      </c>
      <c r="AN66" s="208">
        <f t="shared" si="7"/>
        <v>-8402710.8533408754</v>
      </c>
      <c r="AO66" s="208">
        <f t="shared" si="7"/>
        <v>-8738819.2874745093</v>
      </c>
      <c r="AP66" s="208">
        <f t="shared" si="7"/>
        <v>-9088372.0589734912</v>
      </c>
      <c r="AQ66" s="208">
        <f t="shared" si="7"/>
        <v>-9451906.9413324278</v>
      </c>
      <c r="AR66" s="208">
        <f t="shared" si="7"/>
        <v>-9829983.2189857252</v>
      </c>
      <c r="AS66" s="208">
        <f t="shared" si="7"/>
        <v>-10223182.547745157</v>
      </c>
      <c r="AT66" s="208">
        <f t="shared" si="7"/>
        <v>-10632109.849654963</v>
      </c>
      <c r="AU66" s="208">
        <f t="shared" si="7"/>
        <v>-11057394.243641162</v>
      </c>
      <c r="AV66" s="208">
        <f t="shared" si="7"/>
        <v>-11499690.013386808</v>
      </c>
      <c r="AW66" s="208">
        <f t="shared" si="7"/>
        <v>-11959677.613922279</v>
      </c>
      <c r="AX66" s="208">
        <f t="shared" si="7"/>
        <v>-12438064.718479173</v>
      </c>
      <c r="AY66" s="208">
        <f t="shared" si="7"/>
        <v>-12935587.307218339</v>
      </c>
      <c r="AZ66" s="208">
        <f t="shared" si="7"/>
        <v>-13453010.799507074</v>
      </c>
    </row>
    <row r="67" spans="1:52" x14ac:dyDescent="0.25">
      <c r="A67" s="210" t="str">
        <f>A32</f>
        <v>Прочие расходы при эксплуатации объекта, руб. без НДС</v>
      </c>
      <c r="B67" s="208">
        <f>-B53*1000/1.18</f>
        <v>0</v>
      </c>
      <c r="C67" s="208">
        <f>-C53*1000/1.18</f>
        <v>0</v>
      </c>
      <c r="D67" s="208">
        <f t="shared" si="7"/>
        <v>0</v>
      </c>
      <c r="E67" s="208">
        <f t="shared" si="7"/>
        <v>0</v>
      </c>
      <c r="F67" s="208">
        <f t="shared" si="7"/>
        <v>0</v>
      </c>
      <c r="G67" s="208">
        <f t="shared" si="7"/>
        <v>0</v>
      </c>
      <c r="H67" s="208">
        <f t="shared" si="7"/>
        <v>0</v>
      </c>
      <c r="I67" s="208">
        <f t="shared" si="7"/>
        <v>0</v>
      </c>
      <c r="J67" s="208">
        <f t="shared" si="7"/>
        <v>0</v>
      </c>
      <c r="K67" s="208">
        <f t="shared" si="7"/>
        <v>0</v>
      </c>
      <c r="L67" s="208">
        <f t="shared" si="7"/>
        <v>0</v>
      </c>
      <c r="M67" s="209">
        <f t="shared" si="7"/>
        <v>0</v>
      </c>
      <c r="N67" s="208">
        <f t="shared" si="7"/>
        <v>0</v>
      </c>
      <c r="O67" s="208">
        <f t="shared" si="7"/>
        <v>0</v>
      </c>
      <c r="P67" s="208">
        <f t="shared" si="7"/>
        <v>0</v>
      </c>
      <c r="Q67" s="208">
        <f t="shared" si="7"/>
        <v>0</v>
      </c>
      <c r="R67" s="208">
        <f t="shared" si="7"/>
        <v>0</v>
      </c>
      <c r="S67" s="208">
        <f t="shared" si="7"/>
        <v>0</v>
      </c>
      <c r="T67" s="208">
        <f t="shared" si="7"/>
        <v>0</v>
      </c>
      <c r="U67" s="208">
        <f t="shared" si="7"/>
        <v>0</v>
      </c>
      <c r="V67" s="208">
        <f t="shared" si="7"/>
        <v>0</v>
      </c>
      <c r="W67" s="208">
        <f t="shared" si="7"/>
        <v>0</v>
      </c>
      <c r="X67" s="208">
        <f t="shared" si="7"/>
        <v>0</v>
      </c>
      <c r="Y67" s="208">
        <f t="shared" si="7"/>
        <v>0</v>
      </c>
      <c r="Z67" s="208">
        <f t="shared" si="7"/>
        <v>0</v>
      </c>
      <c r="AA67" s="208">
        <f t="shared" si="7"/>
        <v>0</v>
      </c>
      <c r="AB67" s="208">
        <f t="shared" si="7"/>
        <v>0</v>
      </c>
      <c r="AC67" s="208">
        <f t="shared" si="7"/>
        <v>0</v>
      </c>
      <c r="AD67" s="208">
        <f t="shared" si="7"/>
        <v>0</v>
      </c>
      <c r="AE67" s="208">
        <f t="shared" si="7"/>
        <v>0</v>
      </c>
      <c r="AF67" s="208">
        <f t="shared" si="7"/>
        <v>0</v>
      </c>
      <c r="AG67" s="208">
        <f t="shared" si="7"/>
        <v>0</v>
      </c>
      <c r="AH67" s="208">
        <f t="shared" si="7"/>
        <v>0</v>
      </c>
      <c r="AI67" s="208">
        <f t="shared" si="7"/>
        <v>0</v>
      </c>
      <c r="AJ67" s="208">
        <f t="shared" si="7"/>
        <v>0</v>
      </c>
      <c r="AK67" s="208">
        <f t="shared" si="7"/>
        <v>0</v>
      </c>
      <c r="AL67" s="208">
        <f t="shared" si="7"/>
        <v>0</v>
      </c>
      <c r="AM67" s="208">
        <f t="shared" si="7"/>
        <v>0</v>
      </c>
      <c r="AN67" s="208">
        <f t="shared" si="7"/>
        <v>0</v>
      </c>
      <c r="AO67" s="208">
        <f t="shared" si="7"/>
        <v>0</v>
      </c>
      <c r="AP67" s="208">
        <f t="shared" si="7"/>
        <v>0</v>
      </c>
      <c r="AQ67" s="208">
        <f t="shared" si="7"/>
        <v>0</v>
      </c>
      <c r="AR67" s="208">
        <f t="shared" si="7"/>
        <v>0</v>
      </c>
      <c r="AS67" s="208">
        <f t="shared" si="7"/>
        <v>0</v>
      </c>
      <c r="AT67" s="208">
        <f t="shared" si="7"/>
        <v>0</v>
      </c>
      <c r="AU67" s="208">
        <f t="shared" si="7"/>
        <v>0</v>
      </c>
      <c r="AV67" s="208">
        <f t="shared" si="7"/>
        <v>0</v>
      </c>
      <c r="AW67" s="208">
        <f t="shared" si="7"/>
        <v>0</v>
      </c>
      <c r="AX67" s="208">
        <f t="shared" si="7"/>
        <v>0</v>
      </c>
      <c r="AY67" s="208">
        <f t="shared" si="7"/>
        <v>0</v>
      </c>
      <c r="AZ67" s="208">
        <f t="shared" si="7"/>
        <v>0</v>
      </c>
    </row>
    <row r="68" spans="1:52" x14ac:dyDescent="0.25">
      <c r="A68" s="210" t="s">
        <v>460</v>
      </c>
      <c r="B68" s="208"/>
      <c r="C68" s="208"/>
      <c r="D68" s="208"/>
      <c r="E68" s="208"/>
      <c r="F68" s="208"/>
      <c r="G68" s="208"/>
      <c r="H68" s="208"/>
      <c r="I68" s="208"/>
      <c r="J68" s="208"/>
      <c r="K68" s="208"/>
      <c r="L68" s="208"/>
      <c r="M68" s="209"/>
      <c r="N68" s="208"/>
      <c r="O68" s="208"/>
      <c r="P68" s="208"/>
      <c r="Q68" s="208"/>
      <c r="R68" s="208"/>
      <c r="S68" s="208"/>
      <c r="T68" s="208"/>
      <c r="U68" s="208"/>
      <c r="V68" s="208"/>
      <c r="W68" s="208"/>
      <c r="X68" s="208"/>
      <c r="Y68" s="208"/>
      <c r="Z68" s="208"/>
      <c r="AA68" s="208"/>
      <c r="AB68" s="208"/>
      <c r="AC68" s="208"/>
      <c r="AD68" s="208"/>
      <c r="AE68" s="208"/>
      <c r="AF68" s="208"/>
      <c r="AG68" s="208"/>
      <c r="AH68" s="208"/>
      <c r="AI68" s="208"/>
      <c r="AJ68" s="208"/>
      <c r="AK68" s="208"/>
      <c r="AL68" s="208"/>
      <c r="AM68" s="208"/>
      <c r="AN68" s="208"/>
      <c r="AO68" s="208"/>
      <c r="AP68" s="208"/>
      <c r="AQ68" s="208"/>
      <c r="AR68" s="208"/>
      <c r="AS68" s="208"/>
      <c r="AT68" s="208"/>
      <c r="AU68" s="208"/>
      <c r="AV68" s="208"/>
      <c r="AW68" s="208"/>
      <c r="AX68" s="208"/>
      <c r="AY68" s="208"/>
      <c r="AZ68" s="208"/>
    </row>
    <row r="69" spans="1:52" x14ac:dyDescent="0.25">
      <c r="A69" s="210" t="s">
        <v>460</v>
      </c>
      <c r="B69" s="208">
        <f t="shared" ref="B69:AZ69" si="8">-$B$37*(1+B$49)*$B$28*365</f>
        <v>0</v>
      </c>
      <c r="C69" s="208">
        <f t="shared" si="8"/>
        <v>0</v>
      </c>
      <c r="D69" s="208">
        <f t="shared" si="8"/>
        <v>0</v>
      </c>
      <c r="E69" s="208">
        <f t="shared" si="8"/>
        <v>0</v>
      </c>
      <c r="F69" s="208">
        <f t="shared" si="8"/>
        <v>0</v>
      </c>
      <c r="G69" s="208">
        <f t="shared" si="8"/>
        <v>0</v>
      </c>
      <c r="H69" s="208">
        <f t="shared" si="8"/>
        <v>0</v>
      </c>
      <c r="I69" s="208">
        <f t="shared" si="8"/>
        <v>0</v>
      </c>
      <c r="J69" s="208">
        <f t="shared" si="8"/>
        <v>0</v>
      </c>
      <c r="K69" s="208">
        <f t="shared" si="8"/>
        <v>0</v>
      </c>
      <c r="L69" s="208">
        <f t="shared" si="8"/>
        <v>0</v>
      </c>
      <c r="M69" s="209">
        <f t="shared" si="8"/>
        <v>0</v>
      </c>
      <c r="N69" s="208">
        <f t="shared" si="8"/>
        <v>0</v>
      </c>
      <c r="O69" s="208">
        <f t="shared" si="8"/>
        <v>0</v>
      </c>
      <c r="P69" s="208">
        <f t="shared" si="8"/>
        <v>0</v>
      </c>
      <c r="Q69" s="208">
        <f t="shared" si="8"/>
        <v>0</v>
      </c>
      <c r="R69" s="208">
        <f t="shared" si="8"/>
        <v>0</v>
      </c>
      <c r="S69" s="208">
        <f t="shared" si="8"/>
        <v>0</v>
      </c>
      <c r="T69" s="208">
        <f t="shared" si="8"/>
        <v>0</v>
      </c>
      <c r="U69" s="208">
        <f t="shared" si="8"/>
        <v>0</v>
      </c>
      <c r="V69" s="208">
        <f t="shared" si="8"/>
        <v>0</v>
      </c>
      <c r="W69" s="208">
        <f t="shared" si="8"/>
        <v>0</v>
      </c>
      <c r="X69" s="208">
        <f t="shared" si="8"/>
        <v>0</v>
      </c>
      <c r="Y69" s="208">
        <f t="shared" si="8"/>
        <v>0</v>
      </c>
      <c r="Z69" s="208">
        <f t="shared" si="8"/>
        <v>0</v>
      </c>
      <c r="AA69" s="208">
        <f t="shared" si="8"/>
        <v>0</v>
      </c>
      <c r="AB69" s="208">
        <f t="shared" si="8"/>
        <v>0</v>
      </c>
      <c r="AC69" s="208">
        <f t="shared" si="8"/>
        <v>0</v>
      </c>
      <c r="AD69" s="208">
        <f t="shared" si="8"/>
        <v>0</v>
      </c>
      <c r="AE69" s="208">
        <f t="shared" si="8"/>
        <v>0</v>
      </c>
      <c r="AF69" s="208">
        <f t="shared" si="8"/>
        <v>0</v>
      </c>
      <c r="AG69" s="208">
        <f t="shared" si="8"/>
        <v>0</v>
      </c>
      <c r="AH69" s="208">
        <f t="shared" si="8"/>
        <v>0</v>
      </c>
      <c r="AI69" s="208">
        <f t="shared" si="8"/>
        <v>0</v>
      </c>
      <c r="AJ69" s="208">
        <f t="shared" si="8"/>
        <v>0</v>
      </c>
      <c r="AK69" s="208">
        <f t="shared" si="8"/>
        <v>0</v>
      </c>
      <c r="AL69" s="208">
        <f t="shared" si="8"/>
        <v>0</v>
      </c>
      <c r="AM69" s="208">
        <f t="shared" si="8"/>
        <v>0</v>
      </c>
      <c r="AN69" s="208">
        <f t="shared" si="8"/>
        <v>0</v>
      </c>
      <c r="AO69" s="208">
        <f t="shared" si="8"/>
        <v>0</v>
      </c>
      <c r="AP69" s="208">
        <f t="shared" si="8"/>
        <v>0</v>
      </c>
      <c r="AQ69" s="208">
        <f t="shared" si="8"/>
        <v>0</v>
      </c>
      <c r="AR69" s="208">
        <f t="shared" si="8"/>
        <v>0</v>
      </c>
      <c r="AS69" s="208">
        <f t="shared" si="8"/>
        <v>0</v>
      </c>
      <c r="AT69" s="208">
        <f t="shared" si="8"/>
        <v>0</v>
      </c>
      <c r="AU69" s="208">
        <f t="shared" si="8"/>
        <v>0</v>
      </c>
      <c r="AV69" s="208">
        <f t="shared" si="8"/>
        <v>0</v>
      </c>
      <c r="AW69" s="208">
        <f t="shared" si="8"/>
        <v>0</v>
      </c>
      <c r="AX69" s="208">
        <f t="shared" si="8"/>
        <v>0</v>
      </c>
      <c r="AY69" s="208">
        <f t="shared" si="8"/>
        <v>0</v>
      </c>
      <c r="AZ69" s="208">
        <f t="shared" si="8"/>
        <v>0</v>
      </c>
    </row>
    <row r="70" spans="1:52" x14ac:dyDescent="0.25">
      <c r="A70" s="210" t="s">
        <v>460</v>
      </c>
      <c r="B70" s="208"/>
      <c r="C70" s="208">
        <f t="shared" ref="C70:AZ70" si="9">-$B$38*(1+C$49)*12</f>
        <v>0</v>
      </c>
      <c r="D70" s="208">
        <f t="shared" si="9"/>
        <v>0</v>
      </c>
      <c r="E70" s="208">
        <f t="shared" si="9"/>
        <v>0</v>
      </c>
      <c r="F70" s="208">
        <f t="shared" si="9"/>
        <v>0</v>
      </c>
      <c r="G70" s="208">
        <f t="shared" si="9"/>
        <v>0</v>
      </c>
      <c r="H70" s="208">
        <f t="shared" si="9"/>
        <v>0</v>
      </c>
      <c r="I70" s="208">
        <f t="shared" si="9"/>
        <v>0</v>
      </c>
      <c r="J70" s="208">
        <f t="shared" si="9"/>
        <v>0</v>
      </c>
      <c r="K70" s="208">
        <f t="shared" si="9"/>
        <v>0</v>
      </c>
      <c r="L70" s="208">
        <f t="shared" si="9"/>
        <v>0</v>
      </c>
      <c r="M70" s="209">
        <f t="shared" si="9"/>
        <v>0</v>
      </c>
      <c r="N70" s="208">
        <f t="shared" si="9"/>
        <v>0</v>
      </c>
      <c r="O70" s="208">
        <f t="shared" si="9"/>
        <v>0</v>
      </c>
      <c r="P70" s="208">
        <f t="shared" si="9"/>
        <v>0</v>
      </c>
      <c r="Q70" s="208">
        <f t="shared" si="9"/>
        <v>0</v>
      </c>
      <c r="R70" s="208">
        <f t="shared" si="9"/>
        <v>0</v>
      </c>
      <c r="S70" s="208">
        <f t="shared" si="9"/>
        <v>0</v>
      </c>
      <c r="T70" s="208">
        <f t="shared" si="9"/>
        <v>0</v>
      </c>
      <c r="U70" s="208">
        <f t="shared" si="9"/>
        <v>0</v>
      </c>
      <c r="V70" s="208">
        <f t="shared" si="9"/>
        <v>0</v>
      </c>
      <c r="W70" s="208">
        <f t="shared" si="9"/>
        <v>0</v>
      </c>
      <c r="X70" s="208">
        <f t="shared" si="9"/>
        <v>0</v>
      </c>
      <c r="Y70" s="208">
        <f t="shared" si="9"/>
        <v>0</v>
      </c>
      <c r="Z70" s="208">
        <f t="shared" si="9"/>
        <v>0</v>
      </c>
      <c r="AA70" s="208">
        <f t="shared" si="9"/>
        <v>0</v>
      </c>
      <c r="AB70" s="208">
        <f t="shared" si="9"/>
        <v>0</v>
      </c>
      <c r="AC70" s="208">
        <f t="shared" si="9"/>
        <v>0</v>
      </c>
      <c r="AD70" s="208">
        <f t="shared" si="9"/>
        <v>0</v>
      </c>
      <c r="AE70" s="208">
        <f t="shared" si="9"/>
        <v>0</v>
      </c>
      <c r="AF70" s="208">
        <f t="shared" si="9"/>
        <v>0</v>
      </c>
      <c r="AG70" s="208">
        <f t="shared" si="9"/>
        <v>0</v>
      </c>
      <c r="AH70" s="208">
        <f t="shared" si="9"/>
        <v>0</v>
      </c>
      <c r="AI70" s="208">
        <f t="shared" si="9"/>
        <v>0</v>
      </c>
      <c r="AJ70" s="208">
        <f t="shared" si="9"/>
        <v>0</v>
      </c>
      <c r="AK70" s="208">
        <f t="shared" si="9"/>
        <v>0</v>
      </c>
      <c r="AL70" s="208">
        <f t="shared" si="9"/>
        <v>0</v>
      </c>
      <c r="AM70" s="208">
        <f t="shared" si="9"/>
        <v>0</v>
      </c>
      <c r="AN70" s="208">
        <f t="shared" si="9"/>
        <v>0</v>
      </c>
      <c r="AO70" s="208">
        <f t="shared" si="9"/>
        <v>0</v>
      </c>
      <c r="AP70" s="208">
        <f t="shared" si="9"/>
        <v>0</v>
      </c>
      <c r="AQ70" s="208">
        <f t="shared" si="9"/>
        <v>0</v>
      </c>
      <c r="AR70" s="208">
        <f t="shared" si="9"/>
        <v>0</v>
      </c>
      <c r="AS70" s="208">
        <f t="shared" si="9"/>
        <v>0</v>
      </c>
      <c r="AT70" s="208">
        <f t="shared" si="9"/>
        <v>0</v>
      </c>
      <c r="AU70" s="208">
        <f t="shared" si="9"/>
        <v>0</v>
      </c>
      <c r="AV70" s="208">
        <f t="shared" si="9"/>
        <v>0</v>
      </c>
      <c r="AW70" s="208">
        <f t="shared" si="9"/>
        <v>0</v>
      </c>
      <c r="AX70" s="208">
        <f t="shared" si="9"/>
        <v>0</v>
      </c>
      <c r="AY70" s="208">
        <f t="shared" si="9"/>
        <v>0</v>
      </c>
      <c r="AZ70" s="208">
        <f t="shared" si="9"/>
        <v>0</v>
      </c>
    </row>
    <row r="71" spans="1:52" x14ac:dyDescent="0.25">
      <c r="A71" s="210" t="s">
        <v>271</v>
      </c>
      <c r="B71" s="208"/>
      <c r="C71" s="208">
        <f>-(($B$25+$B$26)*$B$28+($B$25+$B$26)*$B$28+SUM($B$73:C73))/2*$B35</f>
        <v>-1596895.237321469</v>
      </c>
      <c r="D71" s="208">
        <f>-(($B$25+$B$26)*$B$28+($B$25+$B$26)*$B$28+SUM($B$73:D73))/2*$B35</f>
        <v>-1580764.9823990299</v>
      </c>
      <c r="E71" s="208">
        <f>-(($B$25+$B$26)*$B$28+($B$25+$B$26)*$B$28+SUM($B$73:E73))/2*$B35</f>
        <v>-1564634.7274765908</v>
      </c>
      <c r="F71" s="208">
        <f>-(($B$25+$B$26)*$B$28+($B$25+$B$26)*$B$28+SUM($B$73:F73))/2*$B35</f>
        <v>-1548504.4725541517</v>
      </c>
      <c r="G71" s="208">
        <f>-(($B$25+$B$26)*$B$28+($B$25+$B$26)*$B$28+SUM($B$73:G73))/2*$B35</f>
        <v>-1532374.2176317126</v>
      </c>
      <c r="H71" s="208">
        <f>-(($B$25+$B$26)*$B$28+($B$25+$B$26)*$B$28+SUM($B$73:H73))/2*$B35</f>
        <v>-1516243.9627092737</v>
      </c>
      <c r="I71" s="208">
        <f>-(($B$25+$B$26)*$B$28+($B$25+$B$26)*$B$28+SUM($B$73:I73))/2*$B35</f>
        <v>-1500113.7077868343</v>
      </c>
      <c r="J71" s="208">
        <f>-(($B$25+$B$26)*$B$28+($B$25+$B$26)*$B$28+SUM($B$73:J73))/2*$B35</f>
        <v>-1483983.4528643955</v>
      </c>
      <c r="K71" s="208">
        <f>-(($B$25+$B$26)*$B$28+($B$25+$B$26)*$B$28+SUM($B$73:K73))/2*$B35</f>
        <v>-1467853.1979419561</v>
      </c>
      <c r="L71" s="208">
        <f>-(($B$25+$B$26)*$B$28+($B$25+$B$26)*$B$28+SUM($B$73:L73))/2*$B35</f>
        <v>-1451722.9430195172</v>
      </c>
      <c r="M71" s="208">
        <f>-(($B$25+$B$26)*$B$28+($B$25+$B$26)*$B$28+SUM($B$73:M73))/2*$B35</f>
        <v>-1435592.6880970784</v>
      </c>
      <c r="N71" s="208">
        <f>-(($B$25+$B$26)*$B$28+($B$25+$B$26)*$B$28+SUM($B$73:N73))/2*$B35</f>
        <v>-1419462.433174639</v>
      </c>
      <c r="O71" s="208">
        <f>-(($B$25+$B$26)*$B$28+($B$25+$B$26)*$B$28+SUM($B$73:O73))/2*$B35</f>
        <v>-1403332.1782522001</v>
      </c>
      <c r="P71" s="208">
        <f>-(($B$25+$B$26)*$B$28+($B$25+$B$26)*$B$28+SUM($B$73:P73))/2*$B35</f>
        <v>-1387201.923329761</v>
      </c>
      <c r="Q71" s="208">
        <f>-(($B$25+$B$26)*$B$28+($B$25+$B$26)*$B$28+SUM($B$73:Q73))/2*$B35</f>
        <v>-1371071.6684073219</v>
      </c>
      <c r="R71" s="208">
        <f>-(($B$25+$B$26)*$B$28+($B$25+$B$26)*$B$28+SUM($B$73:R73))/2*$B35</f>
        <v>-1354941.4134848828</v>
      </c>
      <c r="S71" s="208">
        <f>-(($B$25+$B$26)*$B$28+($B$25+$B$26)*$B$28+SUM($B$73:S73))/2*$B35</f>
        <v>-1338811.1585624439</v>
      </c>
      <c r="T71" s="208">
        <f>-(($B$25+$B$26)*$B$28+($B$25+$B$26)*$B$28+SUM($B$73:T73))/2*$B35</f>
        <v>-1322680.9036400046</v>
      </c>
      <c r="U71" s="208">
        <f>-(($B$25+$B$26)*$B$28+($B$25+$B$26)*$B$28+SUM($B$73:U73))/2*$B35</f>
        <v>-1306550.6487175657</v>
      </c>
      <c r="V71" s="208">
        <f>-(($B$25+$B$26)*$B$28+($B$25+$B$26)*$B$28+SUM($B$73:V73))/2*$B35</f>
        <v>-1290420.3937951264</v>
      </c>
      <c r="W71" s="208">
        <f>-(($B$25+$B$26)*$B$28+($B$25+$B$26)*$B$28+SUM($B$73:W73))/2*$B35</f>
        <v>-1274290.1388726875</v>
      </c>
      <c r="X71" s="208">
        <f>-(($B$25+$B$26)*$B$28+($B$25+$B$26)*$B$28+SUM($B$73:X73))/2*$B35</f>
        <v>-1258159.8839502481</v>
      </c>
      <c r="Y71" s="208">
        <f>-(($B$25+$B$26)*$B$28+($B$25+$B$26)*$B$28+SUM($B$73:Y73))/2*$B35</f>
        <v>-1242029.6290278092</v>
      </c>
      <c r="Z71" s="208">
        <f>-(($B$25+$B$26)*$B$28+($B$25+$B$26)*$B$28+SUM($B$73:Z73))/2*$B35</f>
        <v>-1225899.3741053701</v>
      </c>
      <c r="AA71" s="208">
        <f>-(($B$25+$B$26)*$B$28+($B$25+$B$26)*$B$28+SUM($B$73:AA73))/2*$B35</f>
        <v>-1209769.119182931</v>
      </c>
      <c r="AB71" s="208">
        <f>-(($B$25+$B$26)*$B$28+($B$25+$B$26)*$B$28+SUM($B$73:AB73))/2*$B35</f>
        <v>-1193638.8642604919</v>
      </c>
      <c r="AC71" s="208">
        <f>-(($B$25+$B$26)*$B$28+($B$25+$B$26)*$B$28+SUM($B$73:AC73))/2*$B35</f>
        <v>-1177508.6093380528</v>
      </c>
      <c r="AD71" s="208">
        <f>-(($B$25+$B$26)*$B$28+($B$25+$B$26)*$B$28+SUM($B$73:AD73))/2*$B35</f>
        <v>-1161378.3544156137</v>
      </c>
      <c r="AE71" s="208">
        <f>-(($B$25+$B$26)*$B$28+($B$25+$B$26)*$B$28+SUM($B$73:AE73))/2*$B35</f>
        <v>-1145248.0994931746</v>
      </c>
      <c r="AF71" s="208">
        <f>-(($B$25+$B$26)*$B$28+($B$25+$B$26)*$B$28+SUM($B$73:AF73))/2*$B35</f>
        <v>-1129117.8445707355</v>
      </c>
      <c r="AG71" s="208">
        <f>-(($B$25+$B$26)*$B$28+($B$25+$B$26)*$B$28+SUM($B$73:AG73))/2*$B35</f>
        <v>-1112987.5896482964</v>
      </c>
      <c r="AH71" s="208">
        <f>-(($B$25+$B$26)*$B$28+($B$25+$B$26)*$B$28+SUM($B$73:AH73))/2*$B35</f>
        <v>-1096857.3347258572</v>
      </c>
      <c r="AI71" s="208">
        <f>-(($B$25+$B$26)*$B$28+($B$25+$B$26)*$B$28+SUM($B$73:AI73))/2*$B35</f>
        <v>-1080727.0798034181</v>
      </c>
      <c r="AJ71" s="208">
        <f>-(($B$25+$B$26)*$B$28+($B$25+$B$26)*$B$28+SUM($B$73:AJ73))/2*$B35</f>
        <v>-1064596.824880979</v>
      </c>
      <c r="AK71" s="208">
        <f>-(($B$25+$B$26)*$B$28+($B$25+$B$26)*$B$28+SUM($B$73:AK73))/2*$B35</f>
        <v>-1048466.56995854</v>
      </c>
      <c r="AL71" s="208">
        <f>-(($B$25+$B$26)*$B$28+($B$25+$B$26)*$B$28+SUM($B$73:AL73))/2*$B35</f>
        <v>-1032336.3150361008</v>
      </c>
      <c r="AM71" s="208">
        <f>-(($B$25+$B$26)*$B$28+($B$25+$B$26)*$B$28+SUM($B$73:AM73))/2*$B35</f>
        <v>-1016206.0601136618</v>
      </c>
      <c r="AN71" s="208">
        <f>-(($B$25+$B$26)*$B$28+($B$25+$B$26)*$B$28+SUM($B$73:AN73))/2*$B35</f>
        <v>-1000075.8051912226</v>
      </c>
      <c r="AO71" s="208">
        <f>-(($B$25+$B$26)*$B$28+($B$25+$B$26)*$B$28+SUM($B$73:AO73))/2*$B35</f>
        <v>-983945.55026878358</v>
      </c>
      <c r="AP71" s="208">
        <f>-(($B$25+$B$26)*$B$28+($B$25+$B$26)*$B$28+SUM($B$73:AP73))/2*$B35</f>
        <v>-967815.29534634447</v>
      </c>
      <c r="AQ71" s="208">
        <f>-(($B$25+$B$26)*$B$28+($B$25+$B$26)*$B$28+SUM($B$73:AQ73))/2*$B35</f>
        <v>-951685.04042390536</v>
      </c>
      <c r="AR71" s="208">
        <f>-(($B$25+$B$26)*$B$28+($B$25+$B$26)*$B$28+SUM($B$73:AR73))/2*$B35</f>
        <v>-935554.78550146625</v>
      </c>
      <c r="AS71" s="208">
        <f>-(($B$25+$B$26)*$B$28+($B$25+$B$26)*$B$28+SUM($B$73:AS73))/2*$B35</f>
        <v>-919424.53057902714</v>
      </c>
      <c r="AT71" s="208">
        <f>-(($B$25+$B$26)*$B$28+($B$25+$B$26)*$B$28+SUM($B$73:AT73))/2*$B35</f>
        <v>-903294.27565658803</v>
      </c>
      <c r="AU71" s="208">
        <f>-(($B$25+$B$26)*$B$28+($B$25+$B$26)*$B$28+SUM($B$73:AU73))/2*$B35</f>
        <v>-887164.02073414891</v>
      </c>
      <c r="AV71" s="208">
        <f>-(($B$25+$B$26)*$B$28+($B$25+$B$26)*$B$28+SUM($B$73:AV73))/2*$B35</f>
        <v>-871033.7658117098</v>
      </c>
      <c r="AW71" s="208">
        <f>-(($B$25+$B$26)*$B$28+($B$25+$B$26)*$B$28+SUM($B$73:AW73))/2*$B35</f>
        <v>-854903.51088927069</v>
      </c>
      <c r="AX71" s="208">
        <f>-(($B$25+$B$26)*$B$28+($B$25+$B$26)*$B$28+SUM($B$73:AX73))/2*$B35</f>
        <v>-838773.2559668317</v>
      </c>
      <c r="AY71" s="208">
        <f>-(($B$25+$B$26)*$B$28+($B$25+$B$26)*$B$28+SUM($B$73:AY73))/2*$B35</f>
        <v>-822643.00104439259</v>
      </c>
      <c r="AZ71" s="208">
        <f>-(($B$25+$B$26)*$B$28+($B$25+$B$26)*$B$28+SUM($B$73:AZ73))/2*$B35</f>
        <v>-806512.74612195347</v>
      </c>
    </row>
    <row r="72" spans="1:52" s="146" customFormat="1" ht="14.25" x14ac:dyDescent="0.25">
      <c r="A72" s="211" t="s">
        <v>468</v>
      </c>
      <c r="B72" s="206">
        <f t="shared" ref="B72:AZ72" si="10">B64+B65</f>
        <v>0</v>
      </c>
      <c r="C72" s="206">
        <f t="shared" si="10"/>
        <v>-19402598.478339627</v>
      </c>
      <c r="D72" s="206">
        <f t="shared" si="10"/>
        <v>-19437367.160372451</v>
      </c>
      <c r="E72" s="206">
        <f t="shared" si="10"/>
        <v>-19474171.799883485</v>
      </c>
      <c r="F72" s="206">
        <f t="shared" si="10"/>
        <v>-19513093.835171856</v>
      </c>
      <c r="G72" s="206">
        <f t="shared" si="10"/>
        <v>-19554217.962068658</v>
      </c>
      <c r="H72" s="206">
        <f t="shared" si="10"/>
        <v>-19597632.264238235</v>
      </c>
      <c r="I72" s="206">
        <f t="shared" si="10"/>
        <v>-19643428.348691493</v>
      </c>
      <c r="J72" s="206">
        <f t="shared" si="10"/>
        <v>-19691701.486719772</v>
      </c>
      <c r="K72" s="206">
        <f t="shared" si="10"/>
        <v>-19742550.760466084</v>
      </c>
      <c r="L72" s="206">
        <f t="shared" si="10"/>
        <v>-19796079.215359144</v>
      </c>
      <c r="M72" s="207">
        <f t="shared" si="10"/>
        <v>-20443283.341148868</v>
      </c>
      <c r="N72" s="206">
        <f t="shared" si="10"/>
        <v>-20526131.519663036</v>
      </c>
      <c r="O72" s="206">
        <f t="shared" si="10"/>
        <v>-23919584.798942</v>
      </c>
      <c r="P72" s="206">
        <f t="shared" si="10"/>
        <v>-24010509.617624592</v>
      </c>
      <c r="Q72" s="206">
        <f t="shared" si="10"/>
        <v>-24105716.639251389</v>
      </c>
      <c r="R72" s="206">
        <f t="shared" si="10"/>
        <v>-24205377.151940152</v>
      </c>
      <c r="S72" s="206">
        <f t="shared" si="10"/>
        <v>-24309669.295333367</v>
      </c>
      <c r="T72" s="206">
        <f t="shared" si="10"/>
        <v>-24418778.334659208</v>
      </c>
      <c r="U72" s="206">
        <f t="shared" si="10"/>
        <v>-24532896.945754968</v>
      </c>
      <c r="V72" s="206">
        <f t="shared" si="10"/>
        <v>-24652225.51149147</v>
      </c>
      <c r="W72" s="206">
        <f t="shared" si="10"/>
        <v>-25427892.864170145</v>
      </c>
      <c r="X72" s="206">
        <f t="shared" si="10"/>
        <v>-25584311.687037047</v>
      </c>
      <c r="Y72" s="206">
        <f t="shared" si="10"/>
        <v>-25747632.473015521</v>
      </c>
      <c r="Z72" s="206">
        <f t="shared" si="10"/>
        <v>-25918131.300630033</v>
      </c>
      <c r="AA72" s="206">
        <f t="shared" si="10"/>
        <v>-26096095.291546021</v>
      </c>
      <c r="AB72" s="206">
        <f t="shared" si="10"/>
        <v>-26281823.052295547</v>
      </c>
      <c r="AC72" s="206">
        <f t="shared" si="10"/>
        <v>-26475625.133671951</v>
      </c>
      <c r="AD72" s="206">
        <f t="shared" si="10"/>
        <v>-26677824.508500308</v>
      </c>
      <c r="AE72" s="206">
        <f t="shared" si="10"/>
        <v>-26888757.068518702</v>
      </c>
      <c r="AF72" s="206">
        <f t="shared" si="10"/>
        <v>-27108772.141134724</v>
      </c>
      <c r="AG72" s="206">
        <f t="shared" si="10"/>
        <v>-27338233.026852287</v>
      </c>
      <c r="AH72" s="206">
        <f t="shared" si="10"/>
        <v>-27577517.558195449</v>
      </c>
      <c r="AI72" s="206">
        <f t="shared" si="10"/>
        <v>-27827018.680989239</v>
      </c>
      <c r="AJ72" s="206">
        <f t="shared" si="10"/>
        <v>-28087145.058891676</v>
      </c>
      <c r="AK72" s="206">
        <f t="shared" si="10"/>
        <v>-28358321.702107105</v>
      </c>
      <c r="AL72" s="206">
        <f t="shared" si="10"/>
        <v>-28640990.621248052</v>
      </c>
      <c r="AM72" s="206">
        <f t="shared" si="10"/>
        <v>-28935611.507351533</v>
      </c>
      <c r="AN72" s="206">
        <f t="shared" si="10"/>
        <v>-29242662.439096052</v>
      </c>
      <c r="AO72" s="206">
        <f t="shared" si="10"/>
        <v>-29562640.618307248</v>
      </c>
      <c r="AP72" s="206">
        <f t="shared" si="10"/>
        <v>-29896063.134883791</v>
      </c>
      <c r="AQ72" s="206">
        <f t="shared" si="10"/>
        <v>-30243467.762320288</v>
      </c>
      <c r="AR72" s="206">
        <f t="shared" si="10"/>
        <v>-30605413.785051145</v>
      </c>
      <c r="AS72" s="206">
        <f t="shared" si="10"/>
        <v>-30982482.858888138</v>
      </c>
      <c r="AT72" s="206">
        <f t="shared" si="10"/>
        <v>-31375279.905875504</v>
      </c>
      <c r="AU72" s="206">
        <f t="shared" si="10"/>
        <v>-31784434.044939265</v>
      </c>
      <c r="AV72" s="206">
        <f t="shared" si="10"/>
        <v>-32210599.55976247</v>
      </c>
      <c r="AW72" s="206">
        <f t="shared" si="10"/>
        <v>-32654456.905375503</v>
      </c>
      <c r="AX72" s="206">
        <f t="shared" si="10"/>
        <v>-33116713.755009957</v>
      </c>
      <c r="AY72" s="206">
        <f t="shared" si="10"/>
        <v>-33598106.088826686</v>
      </c>
      <c r="AZ72" s="206">
        <f t="shared" si="10"/>
        <v>-34099399.326192982</v>
      </c>
    </row>
    <row r="73" spans="1:52" x14ac:dyDescent="0.25">
      <c r="A73" s="210" t="s">
        <v>267</v>
      </c>
      <c r="B73" s="208">
        <v>0</v>
      </c>
      <c r="C73" s="208">
        <f>IF($B$25-ABS(SUM($B$73:B73))&gt;0,-$B$25/$B$27,0)</f>
        <v>-1697921.570783061</v>
      </c>
      <c r="D73" s="208">
        <f>IF($B$25-ABS(SUM($B$73:C73))&gt;0,-$B$25/$B$27,0)</f>
        <v>-1697921.570783061</v>
      </c>
      <c r="E73" s="208">
        <f>IF($B$25-ABS(SUM($B$73:D73))&gt;0,-$B$25/$B$27,0)</f>
        <v>-1697921.570783061</v>
      </c>
      <c r="F73" s="208">
        <f>IF($B$25-ABS(SUM($B$73:E73))&gt;0,-$B$25/$B$27,0)</f>
        <v>-1697921.570783061</v>
      </c>
      <c r="G73" s="208">
        <f>IF($B$25-ABS(SUM($B$73:F73))&gt;0,-$B$25/$B$27,0)</f>
        <v>-1697921.570783061</v>
      </c>
      <c r="H73" s="208">
        <f>IF($B$25-ABS(SUM($B$73:G73))&gt;0,-$B$25/$B$27,0)</f>
        <v>-1697921.570783061</v>
      </c>
      <c r="I73" s="208">
        <f>IF($B$25-ABS(SUM($B$73:H73))&gt;0,-$B$25/$B$27,0)</f>
        <v>-1697921.570783061</v>
      </c>
      <c r="J73" s="208">
        <f>IF($B$25-ABS(SUM($B$73:I73))&gt;0,-$B$25/$B$27,0)</f>
        <v>-1697921.570783061</v>
      </c>
      <c r="K73" s="208">
        <f>IF($B$25-ABS(SUM($B$73:J73))&gt;0,-$B$25/$B$27,0)</f>
        <v>-1697921.570783061</v>
      </c>
      <c r="L73" s="208">
        <f>IF($B$25-ABS(SUM($B$73:K73))&gt;0,-$B$25/$B$27,0)</f>
        <v>-1697921.570783061</v>
      </c>
      <c r="M73" s="208">
        <f>IF($B$25-ABS(SUM($B$73:L73))&gt;0,-$B$25/$B$27,0)</f>
        <v>-1697921.570783061</v>
      </c>
      <c r="N73" s="208">
        <f>IF($B$25-ABS(SUM($B$73:M73))&gt;0,-$B$25/$B$27,0)</f>
        <v>-1697921.570783061</v>
      </c>
      <c r="O73" s="208">
        <f>IF($B$25-ABS(SUM($B$73:N73))&gt;0,-$B$25/$B$27,0)</f>
        <v>-1697921.570783061</v>
      </c>
      <c r="P73" s="208">
        <f>IF($B$25-ABS(SUM($B$73:O73))&gt;0,-$B$25/$B$27,0)</f>
        <v>-1697921.570783061</v>
      </c>
      <c r="Q73" s="208">
        <f>IF($B$25-ABS(SUM($B$73:P73))&gt;0,-$B$25/$B$27,0)</f>
        <v>-1697921.570783061</v>
      </c>
      <c r="R73" s="208">
        <f>IF($B$25-ABS(SUM($B$73:Q73))&gt;0,-$B$25/$B$27,0)</f>
        <v>-1697921.570783061</v>
      </c>
      <c r="S73" s="208">
        <f>IF($B$25-ABS(SUM($B$73:R73))&gt;0,-$B$25/$B$27,0)</f>
        <v>-1697921.570783061</v>
      </c>
      <c r="T73" s="208">
        <f>IF($B$25-ABS(SUM($B$73:S73))&gt;0,-$B$25/$B$27,0)</f>
        <v>-1697921.570783061</v>
      </c>
      <c r="U73" s="208">
        <f>IF($B$25-ABS(SUM($B$73:T73))&gt;0,-$B$25/$B$27,0)</f>
        <v>-1697921.570783061</v>
      </c>
      <c r="V73" s="208">
        <f>IF($B$25-ABS(SUM($B$73:U73))&gt;0,-$B$25/$B$27,0)</f>
        <v>-1697921.570783061</v>
      </c>
      <c r="W73" s="208">
        <f>IF($B$25-ABS(SUM($B$73:V73))&gt;0,-$B$25/$B$27,0)</f>
        <v>-1697921.570783061</v>
      </c>
      <c r="X73" s="208">
        <f>IF($B$25-ABS(SUM($B$73:W73))&gt;0,-$B$25/$B$27,0)</f>
        <v>-1697921.570783061</v>
      </c>
      <c r="Y73" s="208">
        <f>IF($B$25-ABS(SUM($B$73:X73))&gt;0,-$B$25/$B$27,0)</f>
        <v>-1697921.570783061</v>
      </c>
      <c r="Z73" s="208">
        <f>IF($B$25-ABS(SUM($B$73:Y73))&gt;0,-$B$25/$B$27,0)</f>
        <v>-1697921.570783061</v>
      </c>
      <c r="AA73" s="208">
        <f>IF($B$25-ABS(SUM($B$73:Z73))&gt;0,-$B$25/$B$27,0)</f>
        <v>-1697921.570783061</v>
      </c>
      <c r="AB73" s="208">
        <f>IF($B$25-ABS(SUM($B$73:AA73))&gt;0,-$B$25/$B$27,0)</f>
        <v>-1697921.570783061</v>
      </c>
      <c r="AC73" s="208">
        <f>IF($B$25-ABS(SUM($B$73:AB73))&gt;0,-$B$25/$B$27,0)</f>
        <v>-1697921.570783061</v>
      </c>
      <c r="AD73" s="208">
        <f>IF($B$25-ABS(SUM($B$73:AC73))&gt;0,-$B$25/$B$27,0)</f>
        <v>-1697921.570783061</v>
      </c>
      <c r="AE73" s="208">
        <f>IF($B$25-ABS(SUM($B$73:AD73))&gt;0,-$B$25/$B$27,0)</f>
        <v>-1697921.570783061</v>
      </c>
      <c r="AF73" s="208">
        <f>IF($B$25-ABS(SUM($B$73:AE73))&gt;0,-$B$25/$B$27,0)</f>
        <v>-1697921.570783061</v>
      </c>
      <c r="AG73" s="208">
        <f>IF($B$25-ABS(SUM($B$73:AF73))&gt;0,-$B$25/$B$27,0)</f>
        <v>-1697921.570783061</v>
      </c>
      <c r="AH73" s="208">
        <f>IF($B$25-ABS(SUM($B$73:AG73))&gt;0,-$B$25/$B$27,0)</f>
        <v>-1697921.570783061</v>
      </c>
      <c r="AI73" s="208">
        <f>IF($B$25-ABS(SUM($B$73:AH73))&gt;0,-$B$25/$B$27,0)</f>
        <v>-1697921.570783061</v>
      </c>
      <c r="AJ73" s="208">
        <f>IF($B$25-ABS(SUM($B$73:AI73))&gt;0,-$B$25/$B$27,0)</f>
        <v>-1697921.570783061</v>
      </c>
      <c r="AK73" s="208">
        <f>IF($B$25-ABS(SUM($B$73:AJ73))&gt;0,-$B$25/$B$27,0)</f>
        <v>-1697921.570783061</v>
      </c>
      <c r="AL73" s="208">
        <f>IF($B$25-ABS(SUM($B$73:AK73))&gt;0,-$B$25/$B$27,0)</f>
        <v>-1697921.570783061</v>
      </c>
      <c r="AM73" s="208">
        <f>IF($B$25-ABS(SUM($B$73:AL73))&gt;0,-$B$25/$B$27,0)</f>
        <v>-1697921.570783061</v>
      </c>
      <c r="AN73" s="208">
        <f>IF($B$25-ABS(SUM($B$73:AM73))&gt;0,-$B$25/$B$27,0)</f>
        <v>-1697921.570783061</v>
      </c>
      <c r="AO73" s="208">
        <f>IF($B$25-ABS(SUM($B$73:AN73))&gt;0,-$B$25/$B$27,0)</f>
        <v>-1697921.570783061</v>
      </c>
      <c r="AP73" s="208">
        <f>IF($B$25-ABS(SUM($B$73:AO73))&gt;0,-$B$25/$B$27,0)</f>
        <v>-1697921.570783061</v>
      </c>
      <c r="AQ73" s="208">
        <f>IF($B$25-ABS(SUM($B$73:AP73))&gt;0,-$B$25/$B$27,0)</f>
        <v>-1697921.570783061</v>
      </c>
      <c r="AR73" s="208">
        <f>IF($B$25-ABS(SUM($B$73:AQ73))&gt;0,-$B$25/$B$27,0)</f>
        <v>-1697921.570783061</v>
      </c>
      <c r="AS73" s="208">
        <f>IF($B$25-ABS(SUM($B$73:AR73))&gt;0,-$B$25/$B$27,0)</f>
        <v>-1697921.570783061</v>
      </c>
      <c r="AT73" s="208">
        <f>IF($B$25-ABS(SUM($B$73:AS73))&gt;0,-$B$25/$B$27,0)</f>
        <v>-1697921.570783061</v>
      </c>
      <c r="AU73" s="208">
        <f>IF($B$25-ABS(SUM($B$73:AT73))&gt;0,-$B$25/$B$27,0)</f>
        <v>-1697921.570783061</v>
      </c>
      <c r="AV73" s="208">
        <f>IF($B$25-ABS(SUM($B$73:AU73))&gt;0,-$B$25/$B$27,0)</f>
        <v>-1697921.570783061</v>
      </c>
      <c r="AW73" s="208">
        <f>IF($B$25-ABS(SUM($B$73:AV73))&gt;0,-$B$25/$B$27,0)</f>
        <v>-1697921.570783061</v>
      </c>
      <c r="AX73" s="208">
        <f>IF($B$25-ABS(SUM($B$73:AW73))&gt;0,-$B$25/$B$27,0)</f>
        <v>-1697921.570783061</v>
      </c>
      <c r="AY73" s="208">
        <f>IF($B$25-ABS(SUM($B$73:AX73))&gt;0,-$B$25/$B$27,0)</f>
        <v>-1697921.570783061</v>
      </c>
      <c r="AZ73" s="208">
        <f>IF($B$25-ABS(SUM($B$73:AY73))&gt;0,-$B$25/$B$27,0)</f>
        <v>-1697921.570783061</v>
      </c>
    </row>
    <row r="74" spans="1:52" s="146" customFormat="1" ht="14.25" x14ac:dyDescent="0.25">
      <c r="A74" s="211" t="s">
        <v>469</v>
      </c>
      <c r="B74" s="206">
        <f t="shared" ref="B74:AZ74" si="11">B72+B73</f>
        <v>0</v>
      </c>
      <c r="C74" s="206">
        <f t="shared" si="11"/>
        <v>-21100520.049122687</v>
      </c>
      <c r="D74" s="206">
        <f t="shared" si="11"/>
        <v>-21135288.731155511</v>
      </c>
      <c r="E74" s="206">
        <f t="shared" si="11"/>
        <v>-21172093.370666545</v>
      </c>
      <c r="F74" s="206">
        <f t="shared" si="11"/>
        <v>-21211015.405954916</v>
      </c>
      <c r="G74" s="206">
        <f t="shared" si="11"/>
        <v>-21252139.532851718</v>
      </c>
      <c r="H74" s="206">
        <f t="shared" si="11"/>
        <v>-21295553.835021295</v>
      </c>
      <c r="I74" s="206">
        <f t="shared" si="11"/>
        <v>-21341349.919474553</v>
      </c>
      <c r="J74" s="206">
        <f t="shared" si="11"/>
        <v>-21389623.057502832</v>
      </c>
      <c r="K74" s="206">
        <f t="shared" si="11"/>
        <v>-21440472.331249144</v>
      </c>
      <c r="L74" s="206">
        <f t="shared" si="11"/>
        <v>-21494000.786142204</v>
      </c>
      <c r="M74" s="207">
        <f t="shared" si="11"/>
        <v>-22141204.911931928</v>
      </c>
      <c r="N74" s="206">
        <f t="shared" si="11"/>
        <v>-22224053.090446096</v>
      </c>
      <c r="O74" s="206">
        <f t="shared" si="11"/>
        <v>-25617506.36972506</v>
      </c>
      <c r="P74" s="206">
        <f t="shared" si="11"/>
        <v>-25708431.188407652</v>
      </c>
      <c r="Q74" s="206">
        <f t="shared" si="11"/>
        <v>-25803638.210034449</v>
      </c>
      <c r="R74" s="206">
        <f t="shared" si="11"/>
        <v>-25903298.722723212</v>
      </c>
      <c r="S74" s="206">
        <f t="shared" si="11"/>
        <v>-26007590.866116427</v>
      </c>
      <c r="T74" s="206">
        <f t="shared" si="11"/>
        <v>-26116699.905442268</v>
      </c>
      <c r="U74" s="206">
        <f t="shared" si="11"/>
        <v>-26230818.516538028</v>
      </c>
      <c r="V74" s="206">
        <f t="shared" si="11"/>
        <v>-26350147.08227453</v>
      </c>
      <c r="W74" s="206">
        <f t="shared" si="11"/>
        <v>-27125814.434953205</v>
      </c>
      <c r="X74" s="206">
        <f t="shared" si="11"/>
        <v>-27282233.257820107</v>
      </c>
      <c r="Y74" s="206">
        <f t="shared" si="11"/>
        <v>-27445554.043798581</v>
      </c>
      <c r="Z74" s="206">
        <f t="shared" si="11"/>
        <v>-27616052.871413093</v>
      </c>
      <c r="AA74" s="206">
        <f t="shared" si="11"/>
        <v>-27794016.862329081</v>
      </c>
      <c r="AB74" s="206">
        <f t="shared" si="11"/>
        <v>-27979744.623078607</v>
      </c>
      <c r="AC74" s="206">
        <f t="shared" si="11"/>
        <v>-28173546.704455011</v>
      </c>
      <c r="AD74" s="206">
        <f t="shared" si="11"/>
        <v>-28375746.079283368</v>
      </c>
      <c r="AE74" s="206">
        <f t="shared" si="11"/>
        <v>-28586678.639301762</v>
      </c>
      <c r="AF74" s="206">
        <f t="shared" si="11"/>
        <v>-28806693.711917784</v>
      </c>
      <c r="AG74" s="206">
        <f t="shared" si="11"/>
        <v>-29036154.597635347</v>
      </c>
      <c r="AH74" s="206">
        <f t="shared" si="11"/>
        <v>-29275439.128978509</v>
      </c>
      <c r="AI74" s="206">
        <f t="shared" si="11"/>
        <v>-29524940.251772299</v>
      </c>
      <c r="AJ74" s="206">
        <f t="shared" si="11"/>
        <v>-29785066.629674736</v>
      </c>
      <c r="AK74" s="206">
        <f t="shared" si="11"/>
        <v>-30056243.272890165</v>
      </c>
      <c r="AL74" s="206">
        <f t="shared" si="11"/>
        <v>-30338912.192031112</v>
      </c>
      <c r="AM74" s="206">
        <f t="shared" si="11"/>
        <v>-30633533.078134593</v>
      </c>
      <c r="AN74" s="206">
        <f t="shared" si="11"/>
        <v>-30940584.009879112</v>
      </c>
      <c r="AO74" s="206">
        <f t="shared" si="11"/>
        <v>-31260562.189090308</v>
      </c>
      <c r="AP74" s="206">
        <f t="shared" si="11"/>
        <v>-31593984.705666851</v>
      </c>
      <c r="AQ74" s="206">
        <f t="shared" si="11"/>
        <v>-31941389.333103348</v>
      </c>
      <c r="AR74" s="206">
        <f t="shared" si="11"/>
        <v>-32303335.355834205</v>
      </c>
      <c r="AS74" s="206">
        <f t="shared" si="11"/>
        <v>-32680404.429671198</v>
      </c>
      <c r="AT74" s="206">
        <f t="shared" si="11"/>
        <v>-33073201.476658564</v>
      </c>
      <c r="AU74" s="206">
        <f t="shared" si="11"/>
        <v>-33482355.615722325</v>
      </c>
      <c r="AV74" s="206">
        <f t="shared" si="11"/>
        <v>-33908521.130545534</v>
      </c>
      <c r="AW74" s="206">
        <f t="shared" si="11"/>
        <v>-34352378.476158567</v>
      </c>
      <c r="AX74" s="206">
        <f t="shared" si="11"/>
        <v>-34814635.32579302</v>
      </c>
      <c r="AY74" s="206">
        <f t="shared" si="11"/>
        <v>-35296027.65960975</v>
      </c>
      <c r="AZ74" s="206">
        <f t="shared" si="11"/>
        <v>-35797320.896976046</v>
      </c>
    </row>
    <row r="75" spans="1:52" x14ac:dyDescent="0.25">
      <c r="A75" s="210" t="s">
        <v>266</v>
      </c>
      <c r="B75" s="208">
        <f t="shared" ref="B75:AZ75" si="12">-B61</f>
        <v>0</v>
      </c>
      <c r="C75" s="208">
        <f t="shared" si="12"/>
        <v>0</v>
      </c>
      <c r="D75" s="208">
        <f t="shared" si="12"/>
        <v>0</v>
      </c>
      <c r="E75" s="208">
        <f t="shared" si="12"/>
        <v>0</v>
      </c>
      <c r="F75" s="208">
        <f t="shared" si="12"/>
        <v>0</v>
      </c>
      <c r="G75" s="208">
        <f t="shared" si="12"/>
        <v>0</v>
      </c>
      <c r="H75" s="208">
        <f t="shared" si="12"/>
        <v>0</v>
      </c>
      <c r="I75" s="208">
        <f t="shared" si="12"/>
        <v>0</v>
      </c>
      <c r="J75" s="208">
        <f t="shared" si="12"/>
        <v>0</v>
      </c>
      <c r="K75" s="208">
        <f t="shared" si="12"/>
        <v>0</v>
      </c>
      <c r="L75" s="208">
        <f t="shared" si="12"/>
        <v>0</v>
      </c>
      <c r="M75" s="209">
        <f t="shared" si="12"/>
        <v>0</v>
      </c>
      <c r="N75" s="208">
        <f t="shared" si="12"/>
        <v>0</v>
      </c>
      <c r="O75" s="208">
        <f t="shared" si="12"/>
        <v>0</v>
      </c>
      <c r="P75" s="208">
        <f t="shared" si="12"/>
        <v>0</v>
      </c>
      <c r="Q75" s="208">
        <f t="shared" si="12"/>
        <v>0</v>
      </c>
      <c r="R75" s="208">
        <f t="shared" si="12"/>
        <v>0</v>
      </c>
      <c r="S75" s="208">
        <f t="shared" si="12"/>
        <v>0</v>
      </c>
      <c r="T75" s="208">
        <f t="shared" si="12"/>
        <v>0</v>
      </c>
      <c r="U75" s="208">
        <f t="shared" si="12"/>
        <v>0</v>
      </c>
      <c r="V75" s="208">
        <f t="shared" si="12"/>
        <v>0</v>
      </c>
      <c r="W75" s="208">
        <f t="shared" si="12"/>
        <v>0</v>
      </c>
      <c r="X75" s="208">
        <f t="shared" si="12"/>
        <v>0</v>
      </c>
      <c r="Y75" s="208">
        <f t="shared" si="12"/>
        <v>0</v>
      </c>
      <c r="Z75" s="208">
        <f t="shared" si="12"/>
        <v>0</v>
      </c>
      <c r="AA75" s="208">
        <f t="shared" si="12"/>
        <v>0</v>
      </c>
      <c r="AB75" s="208">
        <f t="shared" si="12"/>
        <v>0</v>
      </c>
      <c r="AC75" s="208">
        <f t="shared" si="12"/>
        <v>0</v>
      </c>
      <c r="AD75" s="208">
        <f t="shared" si="12"/>
        <v>0</v>
      </c>
      <c r="AE75" s="208">
        <f t="shared" si="12"/>
        <v>0</v>
      </c>
      <c r="AF75" s="208">
        <f t="shared" si="12"/>
        <v>0</v>
      </c>
      <c r="AG75" s="208">
        <f t="shared" si="12"/>
        <v>0</v>
      </c>
      <c r="AH75" s="208">
        <f t="shared" si="12"/>
        <v>0</v>
      </c>
      <c r="AI75" s="208">
        <f t="shared" si="12"/>
        <v>0</v>
      </c>
      <c r="AJ75" s="208">
        <f t="shared" si="12"/>
        <v>0</v>
      </c>
      <c r="AK75" s="208">
        <f t="shared" si="12"/>
        <v>0</v>
      </c>
      <c r="AL75" s="208">
        <f t="shared" si="12"/>
        <v>0</v>
      </c>
      <c r="AM75" s="208">
        <f t="shared" si="12"/>
        <v>0</v>
      </c>
      <c r="AN75" s="208">
        <f t="shared" si="12"/>
        <v>0</v>
      </c>
      <c r="AO75" s="208">
        <f t="shared" si="12"/>
        <v>0</v>
      </c>
      <c r="AP75" s="208">
        <f t="shared" si="12"/>
        <v>0</v>
      </c>
      <c r="AQ75" s="208">
        <f t="shared" si="12"/>
        <v>0</v>
      </c>
      <c r="AR75" s="208">
        <f t="shared" si="12"/>
        <v>0</v>
      </c>
      <c r="AS75" s="208">
        <f t="shared" si="12"/>
        <v>0</v>
      </c>
      <c r="AT75" s="208">
        <f t="shared" si="12"/>
        <v>0</v>
      </c>
      <c r="AU75" s="208">
        <f t="shared" si="12"/>
        <v>0</v>
      </c>
      <c r="AV75" s="208">
        <f t="shared" si="12"/>
        <v>0</v>
      </c>
      <c r="AW75" s="208">
        <f t="shared" si="12"/>
        <v>0</v>
      </c>
      <c r="AX75" s="208">
        <f t="shared" si="12"/>
        <v>0</v>
      </c>
      <c r="AY75" s="208">
        <f t="shared" si="12"/>
        <v>0</v>
      </c>
      <c r="AZ75" s="208">
        <f t="shared" si="12"/>
        <v>0</v>
      </c>
    </row>
    <row r="76" spans="1:52" s="146" customFormat="1" ht="14.25" x14ac:dyDescent="0.25">
      <c r="A76" s="211" t="s">
        <v>270</v>
      </c>
      <c r="B76" s="206">
        <f t="shared" ref="B76:AZ76" si="13">B74+B75</f>
        <v>0</v>
      </c>
      <c r="C76" s="206">
        <f t="shared" si="13"/>
        <v>-21100520.049122687</v>
      </c>
      <c r="D76" s="206">
        <f t="shared" si="13"/>
        <v>-21135288.731155511</v>
      </c>
      <c r="E76" s="206">
        <f t="shared" si="13"/>
        <v>-21172093.370666545</v>
      </c>
      <c r="F76" s="206">
        <f t="shared" si="13"/>
        <v>-21211015.405954916</v>
      </c>
      <c r="G76" s="206">
        <f t="shared" si="13"/>
        <v>-21252139.532851718</v>
      </c>
      <c r="H76" s="206">
        <f t="shared" si="13"/>
        <v>-21295553.835021295</v>
      </c>
      <c r="I76" s="206">
        <f t="shared" si="13"/>
        <v>-21341349.919474553</v>
      </c>
      <c r="J76" s="206">
        <f t="shared" si="13"/>
        <v>-21389623.057502832</v>
      </c>
      <c r="K76" s="206">
        <f t="shared" si="13"/>
        <v>-21440472.331249144</v>
      </c>
      <c r="L76" s="206">
        <f t="shared" si="13"/>
        <v>-21494000.786142204</v>
      </c>
      <c r="M76" s="207">
        <f t="shared" si="13"/>
        <v>-22141204.911931928</v>
      </c>
      <c r="N76" s="206">
        <f t="shared" si="13"/>
        <v>-22224053.090446096</v>
      </c>
      <c r="O76" s="206">
        <f t="shared" si="13"/>
        <v>-25617506.36972506</v>
      </c>
      <c r="P76" s="206">
        <f t="shared" si="13"/>
        <v>-25708431.188407652</v>
      </c>
      <c r="Q76" s="206">
        <f t="shared" si="13"/>
        <v>-25803638.210034449</v>
      </c>
      <c r="R76" s="206">
        <f t="shared" si="13"/>
        <v>-25903298.722723212</v>
      </c>
      <c r="S76" s="206">
        <f t="shared" si="13"/>
        <v>-26007590.866116427</v>
      </c>
      <c r="T76" s="206">
        <f t="shared" si="13"/>
        <v>-26116699.905442268</v>
      </c>
      <c r="U76" s="206">
        <f t="shared" si="13"/>
        <v>-26230818.516538028</v>
      </c>
      <c r="V76" s="206">
        <f t="shared" si="13"/>
        <v>-26350147.08227453</v>
      </c>
      <c r="W76" s="206">
        <f t="shared" si="13"/>
        <v>-27125814.434953205</v>
      </c>
      <c r="X76" s="206">
        <f t="shared" si="13"/>
        <v>-27282233.257820107</v>
      </c>
      <c r="Y76" s="206">
        <f t="shared" si="13"/>
        <v>-27445554.043798581</v>
      </c>
      <c r="Z76" s="206">
        <f t="shared" si="13"/>
        <v>-27616052.871413093</v>
      </c>
      <c r="AA76" s="206">
        <f t="shared" si="13"/>
        <v>-27794016.862329081</v>
      </c>
      <c r="AB76" s="206">
        <f t="shared" si="13"/>
        <v>-27979744.623078607</v>
      </c>
      <c r="AC76" s="206">
        <f t="shared" si="13"/>
        <v>-28173546.704455011</v>
      </c>
      <c r="AD76" s="206">
        <f t="shared" si="13"/>
        <v>-28375746.079283368</v>
      </c>
      <c r="AE76" s="206">
        <f t="shared" si="13"/>
        <v>-28586678.639301762</v>
      </c>
      <c r="AF76" s="206">
        <f t="shared" si="13"/>
        <v>-28806693.711917784</v>
      </c>
      <c r="AG76" s="206">
        <f t="shared" si="13"/>
        <v>-29036154.597635347</v>
      </c>
      <c r="AH76" s="206">
        <f t="shared" si="13"/>
        <v>-29275439.128978509</v>
      </c>
      <c r="AI76" s="206">
        <f t="shared" si="13"/>
        <v>-29524940.251772299</v>
      </c>
      <c r="AJ76" s="206">
        <f t="shared" si="13"/>
        <v>-29785066.629674736</v>
      </c>
      <c r="AK76" s="206">
        <f t="shared" si="13"/>
        <v>-30056243.272890165</v>
      </c>
      <c r="AL76" s="206">
        <f t="shared" si="13"/>
        <v>-30338912.192031112</v>
      </c>
      <c r="AM76" s="206">
        <f t="shared" si="13"/>
        <v>-30633533.078134593</v>
      </c>
      <c r="AN76" s="206">
        <f t="shared" si="13"/>
        <v>-30940584.009879112</v>
      </c>
      <c r="AO76" s="206">
        <f t="shared" si="13"/>
        <v>-31260562.189090308</v>
      </c>
      <c r="AP76" s="206">
        <f t="shared" si="13"/>
        <v>-31593984.705666851</v>
      </c>
      <c r="AQ76" s="206">
        <f t="shared" si="13"/>
        <v>-31941389.333103348</v>
      </c>
      <c r="AR76" s="206">
        <f t="shared" si="13"/>
        <v>-32303335.355834205</v>
      </c>
      <c r="AS76" s="206">
        <f t="shared" si="13"/>
        <v>-32680404.429671198</v>
      </c>
      <c r="AT76" s="206">
        <f t="shared" si="13"/>
        <v>-33073201.476658564</v>
      </c>
      <c r="AU76" s="206">
        <f t="shared" si="13"/>
        <v>-33482355.615722325</v>
      </c>
      <c r="AV76" s="206">
        <f t="shared" si="13"/>
        <v>-33908521.130545534</v>
      </c>
      <c r="AW76" s="206">
        <f t="shared" si="13"/>
        <v>-34352378.476158567</v>
      </c>
      <c r="AX76" s="206">
        <f t="shared" si="13"/>
        <v>-34814635.32579302</v>
      </c>
      <c r="AY76" s="206">
        <f t="shared" si="13"/>
        <v>-35296027.65960975</v>
      </c>
      <c r="AZ76" s="206">
        <f t="shared" si="13"/>
        <v>-35797320.896976046</v>
      </c>
    </row>
    <row r="77" spans="1:52" x14ac:dyDescent="0.25">
      <c r="A77" s="210" t="s">
        <v>265</v>
      </c>
      <c r="B77" s="208">
        <f t="shared" ref="B77:AZ77" si="14">-B76*$B$36</f>
        <v>0</v>
      </c>
      <c r="C77" s="208">
        <f t="shared" si="14"/>
        <v>4220104.0098245377</v>
      </c>
      <c r="D77" s="208">
        <f t="shared" si="14"/>
        <v>4227057.7462311024</v>
      </c>
      <c r="E77" s="208">
        <f t="shared" si="14"/>
        <v>4234418.6741333092</v>
      </c>
      <c r="F77" s="208">
        <f t="shared" si="14"/>
        <v>4242203.0811909838</v>
      </c>
      <c r="G77" s="208">
        <f t="shared" si="14"/>
        <v>4250427.9065703442</v>
      </c>
      <c r="H77" s="208">
        <f t="shared" si="14"/>
        <v>4259110.7670042589</v>
      </c>
      <c r="I77" s="208">
        <f t="shared" si="14"/>
        <v>4268269.9838949107</v>
      </c>
      <c r="J77" s="208">
        <f t="shared" si="14"/>
        <v>4277924.6115005668</v>
      </c>
      <c r="K77" s="208">
        <f t="shared" si="14"/>
        <v>4288094.4662498292</v>
      </c>
      <c r="L77" s="208">
        <f t="shared" si="14"/>
        <v>4298800.157228441</v>
      </c>
      <c r="M77" s="209">
        <f t="shared" si="14"/>
        <v>4428240.982386386</v>
      </c>
      <c r="N77" s="208">
        <f t="shared" si="14"/>
        <v>4444810.6180892196</v>
      </c>
      <c r="O77" s="208">
        <f t="shared" si="14"/>
        <v>5123501.2739450121</v>
      </c>
      <c r="P77" s="208">
        <f t="shared" si="14"/>
        <v>5141686.2376815304</v>
      </c>
      <c r="Q77" s="208">
        <f t="shared" si="14"/>
        <v>5160727.6420068899</v>
      </c>
      <c r="R77" s="208">
        <f t="shared" si="14"/>
        <v>5180659.744544643</v>
      </c>
      <c r="S77" s="208">
        <f t="shared" si="14"/>
        <v>5201518.1732232859</v>
      </c>
      <c r="T77" s="208">
        <f t="shared" si="14"/>
        <v>5223339.9810884539</v>
      </c>
      <c r="U77" s="208">
        <f t="shared" si="14"/>
        <v>5246163.7033076063</v>
      </c>
      <c r="V77" s="208">
        <f t="shared" si="14"/>
        <v>5270029.4164549066</v>
      </c>
      <c r="W77" s="208">
        <f t="shared" si="14"/>
        <v>5425162.8869906412</v>
      </c>
      <c r="X77" s="208">
        <f t="shared" si="14"/>
        <v>5456446.6515640216</v>
      </c>
      <c r="Y77" s="208">
        <f t="shared" si="14"/>
        <v>5489110.8087597163</v>
      </c>
      <c r="Z77" s="208">
        <f t="shared" si="14"/>
        <v>5523210.5742826192</v>
      </c>
      <c r="AA77" s="208">
        <f t="shared" si="14"/>
        <v>5558803.3724658163</v>
      </c>
      <c r="AB77" s="208">
        <f t="shared" si="14"/>
        <v>5595948.9246157221</v>
      </c>
      <c r="AC77" s="208">
        <f t="shared" si="14"/>
        <v>5634709.3408910027</v>
      </c>
      <c r="AD77" s="208">
        <f t="shared" si="14"/>
        <v>5675149.2158566741</v>
      </c>
      <c r="AE77" s="208">
        <f t="shared" si="14"/>
        <v>5717335.727860353</v>
      </c>
      <c r="AF77" s="208">
        <f t="shared" si="14"/>
        <v>5761338.7423835574</v>
      </c>
      <c r="AG77" s="208">
        <f t="shared" si="14"/>
        <v>5807230.9195270697</v>
      </c>
      <c r="AH77" s="208">
        <f t="shared" si="14"/>
        <v>5855087.8257957026</v>
      </c>
      <c r="AI77" s="208">
        <f t="shared" si="14"/>
        <v>5904988.0503544603</v>
      </c>
      <c r="AJ77" s="208">
        <f t="shared" si="14"/>
        <v>5957013.3259349475</v>
      </c>
      <c r="AK77" s="208">
        <f t="shared" si="14"/>
        <v>6011248.6545780338</v>
      </c>
      <c r="AL77" s="208">
        <f t="shared" si="14"/>
        <v>6067782.4384062225</v>
      </c>
      <c r="AM77" s="208">
        <f t="shared" si="14"/>
        <v>6126706.6156269191</v>
      </c>
      <c r="AN77" s="208">
        <f t="shared" si="14"/>
        <v>6188116.801975823</v>
      </c>
      <c r="AO77" s="208">
        <f t="shared" si="14"/>
        <v>6252112.4378180616</v>
      </c>
      <c r="AP77" s="208">
        <f t="shared" si="14"/>
        <v>6318796.9411333706</v>
      </c>
      <c r="AQ77" s="208">
        <f t="shared" si="14"/>
        <v>6388277.8666206701</v>
      </c>
      <c r="AR77" s="208">
        <f t="shared" si="14"/>
        <v>6460667.0711668413</v>
      </c>
      <c r="AS77" s="208">
        <f t="shared" si="14"/>
        <v>6536080.8859342402</v>
      </c>
      <c r="AT77" s="208">
        <f t="shared" si="14"/>
        <v>6614640.2953317128</v>
      </c>
      <c r="AU77" s="208">
        <f t="shared" si="14"/>
        <v>6696471.1231444655</v>
      </c>
      <c r="AV77" s="208">
        <f t="shared" si="14"/>
        <v>6781704.226109107</v>
      </c>
      <c r="AW77" s="208">
        <f t="shared" si="14"/>
        <v>6870475.6952317134</v>
      </c>
      <c r="AX77" s="208">
        <f t="shared" si="14"/>
        <v>6962927.0651586046</v>
      </c>
      <c r="AY77" s="208">
        <f t="shared" si="14"/>
        <v>7059205.5319219502</v>
      </c>
      <c r="AZ77" s="208">
        <f t="shared" si="14"/>
        <v>7159464.17939521</v>
      </c>
    </row>
    <row r="78" spans="1:52" ht="16.5" thickBot="1" x14ac:dyDescent="0.3">
      <c r="A78" s="212" t="s">
        <v>269</v>
      </c>
      <c r="B78" s="213">
        <f t="shared" ref="B78:AZ78" si="15">B76+B77</f>
        <v>0</v>
      </c>
      <c r="C78" s="213">
        <f t="shared" si="15"/>
        <v>-16880416.039298151</v>
      </c>
      <c r="D78" s="213">
        <f t="shared" si="15"/>
        <v>-16908230.98492441</v>
      </c>
      <c r="E78" s="213">
        <f t="shared" si="15"/>
        <v>-16937674.696533237</v>
      </c>
      <c r="F78" s="213">
        <f t="shared" si="15"/>
        <v>-16968812.324763931</v>
      </c>
      <c r="G78" s="213">
        <f t="shared" si="15"/>
        <v>-17001711.626281373</v>
      </c>
      <c r="H78" s="213">
        <f t="shared" si="15"/>
        <v>-17036443.068017036</v>
      </c>
      <c r="I78" s="213">
        <f t="shared" si="15"/>
        <v>-17073079.935579643</v>
      </c>
      <c r="J78" s="213">
        <f t="shared" si="15"/>
        <v>-17111698.446002267</v>
      </c>
      <c r="K78" s="213">
        <f t="shared" si="15"/>
        <v>-17152377.864999317</v>
      </c>
      <c r="L78" s="213">
        <f t="shared" si="15"/>
        <v>-17195200.628913764</v>
      </c>
      <c r="M78" s="214">
        <f t="shared" si="15"/>
        <v>-17712963.929545544</v>
      </c>
      <c r="N78" s="213">
        <f t="shared" si="15"/>
        <v>-17779242.472356878</v>
      </c>
      <c r="O78" s="213">
        <f t="shared" si="15"/>
        <v>-20494005.095780049</v>
      </c>
      <c r="P78" s="213">
        <f t="shared" si="15"/>
        <v>-20566744.950726122</v>
      </c>
      <c r="Q78" s="213">
        <f t="shared" si="15"/>
        <v>-20642910.56802756</v>
      </c>
      <c r="R78" s="213">
        <f t="shared" si="15"/>
        <v>-20722638.978178568</v>
      </c>
      <c r="S78" s="213">
        <f t="shared" si="15"/>
        <v>-20806072.69289314</v>
      </c>
      <c r="T78" s="213">
        <f t="shared" si="15"/>
        <v>-20893359.924353816</v>
      </c>
      <c r="U78" s="213">
        <f t="shared" si="15"/>
        <v>-20984654.813230421</v>
      </c>
      <c r="V78" s="213">
        <f t="shared" si="15"/>
        <v>-21080117.665819623</v>
      </c>
      <c r="W78" s="213">
        <f t="shared" si="15"/>
        <v>-21700651.547962565</v>
      </c>
      <c r="X78" s="213">
        <f t="shared" si="15"/>
        <v>-21825786.606256086</v>
      </c>
      <c r="Y78" s="213">
        <f t="shared" si="15"/>
        <v>-21956443.235038865</v>
      </c>
      <c r="Z78" s="213">
        <f t="shared" si="15"/>
        <v>-22092842.297130473</v>
      </c>
      <c r="AA78" s="213">
        <f t="shared" si="15"/>
        <v>-22235213.489863265</v>
      </c>
      <c r="AB78" s="213">
        <f t="shared" si="15"/>
        <v>-22383795.698462885</v>
      </c>
      <c r="AC78" s="213">
        <f t="shared" si="15"/>
        <v>-22538837.363564007</v>
      </c>
      <c r="AD78" s="213">
        <f t="shared" si="15"/>
        <v>-22700596.863426693</v>
      </c>
      <c r="AE78" s="213">
        <f t="shared" si="15"/>
        <v>-22869342.911441408</v>
      </c>
      <c r="AF78" s="213">
        <f t="shared" si="15"/>
        <v>-23045354.969534226</v>
      </c>
      <c r="AG78" s="213">
        <f t="shared" si="15"/>
        <v>-23228923.678108279</v>
      </c>
      <c r="AH78" s="213">
        <f t="shared" si="15"/>
        <v>-23420351.303182807</v>
      </c>
      <c r="AI78" s="213">
        <f t="shared" si="15"/>
        <v>-23619952.201417841</v>
      </c>
      <c r="AJ78" s="213">
        <f t="shared" si="15"/>
        <v>-23828053.30373979</v>
      </c>
      <c r="AK78" s="213">
        <f t="shared" si="15"/>
        <v>-24044994.618312132</v>
      </c>
      <c r="AL78" s="213">
        <f t="shared" si="15"/>
        <v>-24271129.75362489</v>
      </c>
      <c r="AM78" s="213">
        <f t="shared" si="15"/>
        <v>-24506826.462507673</v>
      </c>
      <c r="AN78" s="213">
        <f t="shared" si="15"/>
        <v>-24752467.207903288</v>
      </c>
      <c r="AO78" s="213">
        <f t="shared" si="15"/>
        <v>-25008449.751272246</v>
      </c>
      <c r="AP78" s="213">
        <f t="shared" si="15"/>
        <v>-25275187.764533482</v>
      </c>
      <c r="AQ78" s="213">
        <f t="shared" si="15"/>
        <v>-25553111.466482677</v>
      </c>
      <c r="AR78" s="213">
        <f t="shared" si="15"/>
        <v>-25842668.284667365</v>
      </c>
      <c r="AS78" s="213">
        <f t="shared" si="15"/>
        <v>-26144323.543736957</v>
      </c>
      <c r="AT78" s="213">
        <f t="shared" si="15"/>
        <v>-26458561.181326851</v>
      </c>
      <c r="AU78" s="213">
        <f t="shared" si="15"/>
        <v>-26785884.492577858</v>
      </c>
      <c r="AV78" s="213">
        <f t="shared" si="15"/>
        <v>-27126816.904436428</v>
      </c>
      <c r="AW78" s="213">
        <f t="shared" si="15"/>
        <v>-27481902.780926853</v>
      </c>
      <c r="AX78" s="213">
        <f t="shared" si="15"/>
        <v>-27851708.260634415</v>
      </c>
      <c r="AY78" s="213">
        <f t="shared" si="15"/>
        <v>-28236822.127687801</v>
      </c>
      <c r="AZ78" s="213">
        <f t="shared" si="15"/>
        <v>-28637856.717580836</v>
      </c>
    </row>
    <row r="79" spans="1:52" s="218" customFormat="1" ht="16.5" thickBot="1" x14ac:dyDescent="0.3">
      <c r="A79" s="215"/>
      <c r="B79" s="216">
        <v>0</v>
      </c>
      <c r="C79" s="216">
        <v>1</v>
      </c>
      <c r="D79" s="216">
        <f>C79+1</f>
        <v>2</v>
      </c>
      <c r="E79" s="216">
        <f t="shared" ref="E79:AZ79" si="16">D79+1</f>
        <v>3</v>
      </c>
      <c r="F79" s="216">
        <f t="shared" si="16"/>
        <v>4</v>
      </c>
      <c r="G79" s="216">
        <f t="shared" si="16"/>
        <v>5</v>
      </c>
      <c r="H79" s="216">
        <f t="shared" si="16"/>
        <v>6</v>
      </c>
      <c r="I79" s="216">
        <f t="shared" si="16"/>
        <v>7</v>
      </c>
      <c r="J79" s="216">
        <f t="shared" si="16"/>
        <v>8</v>
      </c>
      <c r="K79" s="216">
        <f t="shared" si="16"/>
        <v>9</v>
      </c>
      <c r="L79" s="216">
        <f t="shared" si="16"/>
        <v>10</v>
      </c>
      <c r="M79" s="217">
        <f t="shared" si="16"/>
        <v>11</v>
      </c>
      <c r="N79" s="216">
        <f t="shared" si="16"/>
        <v>12</v>
      </c>
      <c r="O79" s="216">
        <f t="shared" si="16"/>
        <v>13</v>
      </c>
      <c r="P79" s="216">
        <f t="shared" si="16"/>
        <v>14</v>
      </c>
      <c r="Q79" s="216">
        <f t="shared" si="16"/>
        <v>15</v>
      </c>
      <c r="R79" s="216">
        <f t="shared" si="16"/>
        <v>16</v>
      </c>
      <c r="S79" s="216">
        <f t="shared" si="16"/>
        <v>17</v>
      </c>
      <c r="T79" s="216">
        <f t="shared" si="16"/>
        <v>18</v>
      </c>
      <c r="U79" s="216">
        <f t="shared" si="16"/>
        <v>19</v>
      </c>
      <c r="V79" s="216">
        <f t="shared" si="16"/>
        <v>20</v>
      </c>
      <c r="W79" s="216">
        <f t="shared" si="16"/>
        <v>21</v>
      </c>
      <c r="X79" s="216">
        <f t="shared" si="16"/>
        <v>22</v>
      </c>
      <c r="Y79" s="216">
        <f t="shared" si="16"/>
        <v>23</v>
      </c>
      <c r="Z79" s="216">
        <f t="shared" si="16"/>
        <v>24</v>
      </c>
      <c r="AA79" s="216">
        <f t="shared" si="16"/>
        <v>25</v>
      </c>
      <c r="AB79" s="216">
        <f t="shared" si="16"/>
        <v>26</v>
      </c>
      <c r="AC79" s="216">
        <f t="shared" si="16"/>
        <v>27</v>
      </c>
      <c r="AD79" s="216">
        <f t="shared" si="16"/>
        <v>28</v>
      </c>
      <c r="AE79" s="216">
        <f t="shared" si="16"/>
        <v>29</v>
      </c>
      <c r="AF79" s="216">
        <f t="shared" si="16"/>
        <v>30</v>
      </c>
      <c r="AG79" s="216">
        <f t="shared" si="16"/>
        <v>31</v>
      </c>
      <c r="AH79" s="216">
        <f t="shared" si="16"/>
        <v>32</v>
      </c>
      <c r="AI79" s="216">
        <f t="shared" si="16"/>
        <v>33</v>
      </c>
      <c r="AJ79" s="216">
        <f t="shared" si="16"/>
        <v>34</v>
      </c>
      <c r="AK79" s="216">
        <f t="shared" si="16"/>
        <v>35</v>
      </c>
      <c r="AL79" s="216">
        <f t="shared" si="16"/>
        <v>36</v>
      </c>
      <c r="AM79" s="216">
        <f t="shared" si="16"/>
        <v>37</v>
      </c>
      <c r="AN79" s="216">
        <f t="shared" si="16"/>
        <v>38</v>
      </c>
      <c r="AO79" s="216">
        <f t="shared" si="16"/>
        <v>39</v>
      </c>
      <c r="AP79" s="216">
        <f t="shared" si="16"/>
        <v>40</v>
      </c>
      <c r="AQ79" s="216">
        <f t="shared" si="16"/>
        <v>41</v>
      </c>
      <c r="AR79" s="216">
        <f t="shared" si="16"/>
        <v>42</v>
      </c>
      <c r="AS79" s="216">
        <f t="shared" si="16"/>
        <v>43</v>
      </c>
      <c r="AT79" s="216">
        <f t="shared" si="16"/>
        <v>44</v>
      </c>
      <c r="AU79" s="216">
        <f t="shared" si="16"/>
        <v>45</v>
      </c>
      <c r="AV79" s="216">
        <f t="shared" si="16"/>
        <v>46</v>
      </c>
      <c r="AW79" s="216">
        <f t="shared" si="16"/>
        <v>47</v>
      </c>
      <c r="AX79" s="216">
        <f t="shared" si="16"/>
        <v>48</v>
      </c>
      <c r="AY79" s="216">
        <f t="shared" si="16"/>
        <v>49</v>
      </c>
      <c r="AZ79" s="216">
        <f t="shared" si="16"/>
        <v>50</v>
      </c>
    </row>
    <row r="80" spans="1:52" ht="31.5" x14ac:dyDescent="0.25">
      <c r="A80" s="194" t="s">
        <v>268</v>
      </c>
      <c r="B80" s="182" t="str">
        <f>B47</f>
        <v>Год окончания строительства 2022</v>
      </c>
      <c r="C80" s="182">
        <f t="shared" ref="C80:AZ80" si="17">C47</f>
        <v>2022</v>
      </c>
      <c r="D80" s="182">
        <f t="shared" si="17"/>
        <v>2023</v>
      </c>
      <c r="E80" s="182">
        <f t="shared" si="17"/>
        <v>2024</v>
      </c>
      <c r="F80" s="182">
        <f t="shared" si="17"/>
        <v>2025</v>
      </c>
      <c r="G80" s="182">
        <f t="shared" si="17"/>
        <v>2026</v>
      </c>
      <c r="H80" s="182">
        <f t="shared" si="17"/>
        <v>2027</v>
      </c>
      <c r="I80" s="182">
        <f t="shared" si="17"/>
        <v>2028</v>
      </c>
      <c r="J80" s="182">
        <f t="shared" si="17"/>
        <v>2029</v>
      </c>
      <c r="K80" s="182">
        <f t="shared" si="17"/>
        <v>2030</v>
      </c>
      <c r="L80" s="182">
        <f t="shared" si="17"/>
        <v>2031</v>
      </c>
      <c r="M80" s="195">
        <f t="shared" si="17"/>
        <v>2032</v>
      </c>
      <c r="N80" s="182">
        <f t="shared" si="17"/>
        <v>2033</v>
      </c>
      <c r="O80" s="182">
        <f t="shared" si="17"/>
        <v>2034</v>
      </c>
      <c r="P80" s="182">
        <f t="shared" si="17"/>
        <v>2035</v>
      </c>
      <c r="Q80" s="182">
        <f t="shared" si="17"/>
        <v>2036</v>
      </c>
      <c r="R80" s="182">
        <f t="shared" si="17"/>
        <v>2037</v>
      </c>
      <c r="S80" s="182">
        <f t="shared" si="17"/>
        <v>2038</v>
      </c>
      <c r="T80" s="182">
        <f t="shared" si="17"/>
        <v>2039</v>
      </c>
      <c r="U80" s="182">
        <f t="shared" si="17"/>
        <v>2040</v>
      </c>
      <c r="V80" s="182">
        <f t="shared" si="17"/>
        <v>2041</v>
      </c>
      <c r="W80" s="182">
        <f t="shared" si="17"/>
        <v>2042</v>
      </c>
      <c r="X80" s="182">
        <f t="shared" si="17"/>
        <v>2043</v>
      </c>
      <c r="Y80" s="182">
        <f t="shared" si="17"/>
        <v>2044</v>
      </c>
      <c r="Z80" s="182">
        <f t="shared" si="17"/>
        <v>2045</v>
      </c>
      <c r="AA80" s="182">
        <f t="shared" si="17"/>
        <v>2046</v>
      </c>
      <c r="AB80" s="182">
        <f t="shared" si="17"/>
        <v>2047</v>
      </c>
      <c r="AC80" s="182">
        <f t="shared" si="17"/>
        <v>2048</v>
      </c>
      <c r="AD80" s="182">
        <f t="shared" si="17"/>
        <v>2049</v>
      </c>
      <c r="AE80" s="182">
        <f t="shared" si="17"/>
        <v>2050</v>
      </c>
      <c r="AF80" s="182">
        <f t="shared" si="17"/>
        <v>2051</v>
      </c>
      <c r="AG80" s="182">
        <f t="shared" si="17"/>
        <v>2052</v>
      </c>
      <c r="AH80" s="182">
        <f t="shared" si="17"/>
        <v>2053</v>
      </c>
      <c r="AI80" s="182">
        <f t="shared" si="17"/>
        <v>2054</v>
      </c>
      <c r="AJ80" s="182">
        <f t="shared" si="17"/>
        <v>2055</v>
      </c>
      <c r="AK80" s="182">
        <f t="shared" si="17"/>
        <v>2056</v>
      </c>
      <c r="AL80" s="182">
        <f t="shared" si="17"/>
        <v>2057</v>
      </c>
      <c r="AM80" s="182">
        <f t="shared" si="17"/>
        <v>2058</v>
      </c>
      <c r="AN80" s="182">
        <f t="shared" si="17"/>
        <v>2059</v>
      </c>
      <c r="AO80" s="182">
        <f t="shared" si="17"/>
        <v>2060</v>
      </c>
      <c r="AP80" s="182">
        <f t="shared" si="17"/>
        <v>2061</v>
      </c>
      <c r="AQ80" s="182">
        <f t="shared" si="17"/>
        <v>2062</v>
      </c>
      <c r="AR80" s="182">
        <f t="shared" si="17"/>
        <v>2063</v>
      </c>
      <c r="AS80" s="182">
        <f t="shared" si="17"/>
        <v>2064</v>
      </c>
      <c r="AT80" s="182">
        <f t="shared" si="17"/>
        <v>2065</v>
      </c>
      <c r="AU80" s="182">
        <f t="shared" si="17"/>
        <v>2066</v>
      </c>
      <c r="AV80" s="182">
        <f t="shared" si="17"/>
        <v>2067</v>
      </c>
      <c r="AW80" s="182">
        <f t="shared" si="17"/>
        <v>2068</v>
      </c>
      <c r="AX80" s="182">
        <f t="shared" si="17"/>
        <v>2069</v>
      </c>
      <c r="AY80" s="182">
        <f t="shared" si="17"/>
        <v>2070</v>
      </c>
      <c r="AZ80" s="182">
        <f t="shared" si="17"/>
        <v>2071</v>
      </c>
    </row>
    <row r="81" spans="1:52" s="146" customFormat="1" ht="14.25" x14ac:dyDescent="0.25">
      <c r="A81" s="205" t="s">
        <v>469</v>
      </c>
      <c r="B81" s="206">
        <f t="shared" ref="B81:AZ81" si="18">B74</f>
        <v>0</v>
      </c>
      <c r="C81" s="206">
        <f t="shared" si="18"/>
        <v>-21100520.049122687</v>
      </c>
      <c r="D81" s="206">
        <f t="shared" si="18"/>
        <v>-21135288.731155511</v>
      </c>
      <c r="E81" s="206">
        <f t="shared" si="18"/>
        <v>-21172093.370666545</v>
      </c>
      <c r="F81" s="206">
        <f t="shared" si="18"/>
        <v>-21211015.405954916</v>
      </c>
      <c r="G81" s="206">
        <f t="shared" si="18"/>
        <v>-21252139.532851718</v>
      </c>
      <c r="H81" s="206">
        <f t="shared" si="18"/>
        <v>-21295553.835021295</v>
      </c>
      <c r="I81" s="206">
        <f t="shared" si="18"/>
        <v>-21341349.919474553</v>
      </c>
      <c r="J81" s="206">
        <f t="shared" si="18"/>
        <v>-21389623.057502832</v>
      </c>
      <c r="K81" s="206">
        <f t="shared" si="18"/>
        <v>-21440472.331249144</v>
      </c>
      <c r="L81" s="206">
        <f t="shared" si="18"/>
        <v>-21494000.786142204</v>
      </c>
      <c r="M81" s="207">
        <f t="shared" si="18"/>
        <v>-22141204.911931928</v>
      </c>
      <c r="N81" s="206">
        <f t="shared" si="18"/>
        <v>-22224053.090446096</v>
      </c>
      <c r="O81" s="206">
        <f t="shared" si="18"/>
        <v>-25617506.36972506</v>
      </c>
      <c r="P81" s="206">
        <f t="shared" si="18"/>
        <v>-25708431.188407652</v>
      </c>
      <c r="Q81" s="206">
        <f t="shared" si="18"/>
        <v>-25803638.210034449</v>
      </c>
      <c r="R81" s="206">
        <f t="shared" si="18"/>
        <v>-25903298.722723212</v>
      </c>
      <c r="S81" s="206">
        <f t="shared" si="18"/>
        <v>-26007590.866116427</v>
      </c>
      <c r="T81" s="206">
        <f t="shared" si="18"/>
        <v>-26116699.905442268</v>
      </c>
      <c r="U81" s="206">
        <f t="shared" si="18"/>
        <v>-26230818.516538028</v>
      </c>
      <c r="V81" s="206">
        <f t="shared" si="18"/>
        <v>-26350147.08227453</v>
      </c>
      <c r="W81" s="206">
        <f t="shared" si="18"/>
        <v>-27125814.434953205</v>
      </c>
      <c r="X81" s="206">
        <f t="shared" si="18"/>
        <v>-27282233.257820107</v>
      </c>
      <c r="Y81" s="206">
        <f t="shared" si="18"/>
        <v>-27445554.043798581</v>
      </c>
      <c r="Z81" s="206">
        <f t="shared" si="18"/>
        <v>-27616052.871413093</v>
      </c>
      <c r="AA81" s="206">
        <f t="shared" si="18"/>
        <v>-27794016.862329081</v>
      </c>
      <c r="AB81" s="206">
        <f t="shared" si="18"/>
        <v>-27979744.623078607</v>
      </c>
      <c r="AC81" s="206">
        <f t="shared" si="18"/>
        <v>-28173546.704455011</v>
      </c>
      <c r="AD81" s="206">
        <f t="shared" si="18"/>
        <v>-28375746.079283368</v>
      </c>
      <c r="AE81" s="206">
        <f t="shared" si="18"/>
        <v>-28586678.639301762</v>
      </c>
      <c r="AF81" s="206">
        <f t="shared" si="18"/>
        <v>-28806693.711917784</v>
      </c>
      <c r="AG81" s="206">
        <f t="shared" si="18"/>
        <v>-29036154.597635347</v>
      </c>
      <c r="AH81" s="206">
        <f t="shared" si="18"/>
        <v>-29275439.128978509</v>
      </c>
      <c r="AI81" s="206">
        <f t="shared" si="18"/>
        <v>-29524940.251772299</v>
      </c>
      <c r="AJ81" s="206">
        <f t="shared" si="18"/>
        <v>-29785066.629674736</v>
      </c>
      <c r="AK81" s="206">
        <f t="shared" si="18"/>
        <v>-30056243.272890165</v>
      </c>
      <c r="AL81" s="206">
        <f t="shared" si="18"/>
        <v>-30338912.192031112</v>
      </c>
      <c r="AM81" s="206">
        <f t="shared" si="18"/>
        <v>-30633533.078134593</v>
      </c>
      <c r="AN81" s="206">
        <f t="shared" si="18"/>
        <v>-30940584.009879112</v>
      </c>
      <c r="AO81" s="206">
        <f t="shared" si="18"/>
        <v>-31260562.189090308</v>
      </c>
      <c r="AP81" s="206">
        <f t="shared" si="18"/>
        <v>-31593984.705666851</v>
      </c>
      <c r="AQ81" s="206">
        <f t="shared" si="18"/>
        <v>-31941389.333103348</v>
      </c>
      <c r="AR81" s="206">
        <f t="shared" si="18"/>
        <v>-32303335.355834205</v>
      </c>
      <c r="AS81" s="206">
        <f t="shared" si="18"/>
        <v>-32680404.429671198</v>
      </c>
      <c r="AT81" s="206">
        <f t="shared" si="18"/>
        <v>-33073201.476658564</v>
      </c>
      <c r="AU81" s="206">
        <f t="shared" si="18"/>
        <v>-33482355.615722325</v>
      </c>
      <c r="AV81" s="206">
        <f t="shared" si="18"/>
        <v>-33908521.130545534</v>
      </c>
      <c r="AW81" s="206">
        <f t="shared" si="18"/>
        <v>-34352378.476158567</v>
      </c>
      <c r="AX81" s="206">
        <f t="shared" si="18"/>
        <v>-34814635.32579302</v>
      </c>
      <c r="AY81" s="206">
        <f t="shared" si="18"/>
        <v>-35296027.65960975</v>
      </c>
      <c r="AZ81" s="206">
        <f t="shared" si="18"/>
        <v>-35797320.896976046</v>
      </c>
    </row>
    <row r="82" spans="1:52" x14ac:dyDescent="0.25">
      <c r="A82" s="210" t="s">
        <v>267</v>
      </c>
      <c r="B82" s="208">
        <f t="shared" ref="B82:AZ82" si="19">-B73</f>
        <v>0</v>
      </c>
      <c r="C82" s="208">
        <f t="shared" si="19"/>
        <v>1697921.570783061</v>
      </c>
      <c r="D82" s="208">
        <f t="shared" si="19"/>
        <v>1697921.570783061</v>
      </c>
      <c r="E82" s="208">
        <f t="shared" si="19"/>
        <v>1697921.570783061</v>
      </c>
      <c r="F82" s="208">
        <f t="shared" si="19"/>
        <v>1697921.570783061</v>
      </c>
      <c r="G82" s="208">
        <f t="shared" si="19"/>
        <v>1697921.570783061</v>
      </c>
      <c r="H82" s="208">
        <f t="shared" si="19"/>
        <v>1697921.570783061</v>
      </c>
      <c r="I82" s="208">
        <f t="shared" si="19"/>
        <v>1697921.570783061</v>
      </c>
      <c r="J82" s="208">
        <f t="shared" si="19"/>
        <v>1697921.570783061</v>
      </c>
      <c r="K82" s="208">
        <f t="shared" si="19"/>
        <v>1697921.570783061</v>
      </c>
      <c r="L82" s="208">
        <f t="shared" si="19"/>
        <v>1697921.570783061</v>
      </c>
      <c r="M82" s="209">
        <f t="shared" si="19"/>
        <v>1697921.570783061</v>
      </c>
      <c r="N82" s="208">
        <f t="shared" si="19"/>
        <v>1697921.570783061</v>
      </c>
      <c r="O82" s="208">
        <f t="shared" si="19"/>
        <v>1697921.570783061</v>
      </c>
      <c r="P82" s="208">
        <f t="shared" si="19"/>
        <v>1697921.570783061</v>
      </c>
      <c r="Q82" s="208">
        <f t="shared" si="19"/>
        <v>1697921.570783061</v>
      </c>
      <c r="R82" s="208">
        <f t="shared" si="19"/>
        <v>1697921.570783061</v>
      </c>
      <c r="S82" s="208">
        <f t="shared" si="19"/>
        <v>1697921.570783061</v>
      </c>
      <c r="T82" s="208">
        <f t="shared" si="19"/>
        <v>1697921.570783061</v>
      </c>
      <c r="U82" s="208">
        <f t="shared" si="19"/>
        <v>1697921.570783061</v>
      </c>
      <c r="V82" s="208">
        <f t="shared" si="19"/>
        <v>1697921.570783061</v>
      </c>
      <c r="W82" s="208">
        <f t="shared" si="19"/>
        <v>1697921.570783061</v>
      </c>
      <c r="X82" s="208">
        <f t="shared" si="19"/>
        <v>1697921.570783061</v>
      </c>
      <c r="Y82" s="208">
        <f t="shared" si="19"/>
        <v>1697921.570783061</v>
      </c>
      <c r="Z82" s="208">
        <f t="shared" si="19"/>
        <v>1697921.570783061</v>
      </c>
      <c r="AA82" s="208">
        <f t="shared" si="19"/>
        <v>1697921.570783061</v>
      </c>
      <c r="AB82" s="208">
        <f t="shared" si="19"/>
        <v>1697921.570783061</v>
      </c>
      <c r="AC82" s="208">
        <f t="shared" si="19"/>
        <v>1697921.570783061</v>
      </c>
      <c r="AD82" s="208">
        <f t="shared" si="19"/>
        <v>1697921.570783061</v>
      </c>
      <c r="AE82" s="208">
        <f t="shared" si="19"/>
        <v>1697921.570783061</v>
      </c>
      <c r="AF82" s="208">
        <f t="shared" si="19"/>
        <v>1697921.570783061</v>
      </c>
      <c r="AG82" s="208">
        <f t="shared" si="19"/>
        <v>1697921.570783061</v>
      </c>
      <c r="AH82" s="208">
        <f t="shared" si="19"/>
        <v>1697921.570783061</v>
      </c>
      <c r="AI82" s="208">
        <f t="shared" si="19"/>
        <v>1697921.570783061</v>
      </c>
      <c r="AJ82" s="208">
        <f t="shared" si="19"/>
        <v>1697921.570783061</v>
      </c>
      <c r="AK82" s="208">
        <f t="shared" si="19"/>
        <v>1697921.570783061</v>
      </c>
      <c r="AL82" s="208">
        <f t="shared" si="19"/>
        <v>1697921.570783061</v>
      </c>
      <c r="AM82" s="208">
        <f t="shared" si="19"/>
        <v>1697921.570783061</v>
      </c>
      <c r="AN82" s="208">
        <f t="shared" si="19"/>
        <v>1697921.570783061</v>
      </c>
      <c r="AO82" s="208">
        <f t="shared" si="19"/>
        <v>1697921.570783061</v>
      </c>
      <c r="AP82" s="208">
        <f t="shared" si="19"/>
        <v>1697921.570783061</v>
      </c>
      <c r="AQ82" s="208">
        <f t="shared" si="19"/>
        <v>1697921.570783061</v>
      </c>
      <c r="AR82" s="208">
        <f t="shared" si="19"/>
        <v>1697921.570783061</v>
      </c>
      <c r="AS82" s="208">
        <f t="shared" si="19"/>
        <v>1697921.570783061</v>
      </c>
      <c r="AT82" s="208">
        <f t="shared" si="19"/>
        <v>1697921.570783061</v>
      </c>
      <c r="AU82" s="208">
        <f t="shared" si="19"/>
        <v>1697921.570783061</v>
      </c>
      <c r="AV82" s="208">
        <f t="shared" si="19"/>
        <v>1697921.570783061</v>
      </c>
      <c r="AW82" s="208">
        <f t="shared" si="19"/>
        <v>1697921.570783061</v>
      </c>
      <c r="AX82" s="208">
        <f t="shared" si="19"/>
        <v>1697921.570783061</v>
      </c>
      <c r="AY82" s="208">
        <f t="shared" si="19"/>
        <v>1697921.570783061</v>
      </c>
      <c r="AZ82" s="208">
        <f t="shared" si="19"/>
        <v>1697921.570783061</v>
      </c>
    </row>
    <row r="83" spans="1:52" x14ac:dyDescent="0.25">
      <c r="A83" s="210" t="s">
        <v>266</v>
      </c>
      <c r="B83" s="208">
        <f t="shared" ref="B83:AZ83" si="20">B75</f>
        <v>0</v>
      </c>
      <c r="C83" s="208">
        <f t="shared" si="20"/>
        <v>0</v>
      </c>
      <c r="D83" s="208">
        <f t="shared" si="20"/>
        <v>0</v>
      </c>
      <c r="E83" s="208">
        <f t="shared" si="20"/>
        <v>0</v>
      </c>
      <c r="F83" s="208">
        <f t="shared" si="20"/>
        <v>0</v>
      </c>
      <c r="G83" s="208">
        <f t="shared" si="20"/>
        <v>0</v>
      </c>
      <c r="H83" s="208">
        <f t="shared" si="20"/>
        <v>0</v>
      </c>
      <c r="I83" s="208">
        <f t="shared" si="20"/>
        <v>0</v>
      </c>
      <c r="J83" s="208">
        <f t="shared" si="20"/>
        <v>0</v>
      </c>
      <c r="K83" s="208">
        <f t="shared" si="20"/>
        <v>0</v>
      </c>
      <c r="L83" s="208">
        <f t="shared" si="20"/>
        <v>0</v>
      </c>
      <c r="M83" s="209">
        <f t="shared" si="20"/>
        <v>0</v>
      </c>
      <c r="N83" s="208">
        <f t="shared" si="20"/>
        <v>0</v>
      </c>
      <c r="O83" s="208">
        <f t="shared" si="20"/>
        <v>0</v>
      </c>
      <c r="P83" s="208">
        <f t="shared" si="20"/>
        <v>0</v>
      </c>
      <c r="Q83" s="208">
        <f t="shared" si="20"/>
        <v>0</v>
      </c>
      <c r="R83" s="208">
        <f t="shared" si="20"/>
        <v>0</v>
      </c>
      <c r="S83" s="208">
        <f t="shared" si="20"/>
        <v>0</v>
      </c>
      <c r="T83" s="208">
        <f t="shared" si="20"/>
        <v>0</v>
      </c>
      <c r="U83" s="208">
        <f t="shared" si="20"/>
        <v>0</v>
      </c>
      <c r="V83" s="208">
        <f t="shared" si="20"/>
        <v>0</v>
      </c>
      <c r="W83" s="208">
        <f t="shared" si="20"/>
        <v>0</v>
      </c>
      <c r="X83" s="208">
        <f t="shared" si="20"/>
        <v>0</v>
      </c>
      <c r="Y83" s="208">
        <f t="shared" si="20"/>
        <v>0</v>
      </c>
      <c r="Z83" s="208">
        <f t="shared" si="20"/>
        <v>0</v>
      </c>
      <c r="AA83" s="208">
        <f t="shared" si="20"/>
        <v>0</v>
      </c>
      <c r="AB83" s="208">
        <f t="shared" si="20"/>
        <v>0</v>
      </c>
      <c r="AC83" s="208">
        <f t="shared" si="20"/>
        <v>0</v>
      </c>
      <c r="AD83" s="208">
        <f t="shared" si="20"/>
        <v>0</v>
      </c>
      <c r="AE83" s="208">
        <f t="shared" si="20"/>
        <v>0</v>
      </c>
      <c r="AF83" s="208">
        <f t="shared" si="20"/>
        <v>0</v>
      </c>
      <c r="AG83" s="208">
        <f t="shared" si="20"/>
        <v>0</v>
      </c>
      <c r="AH83" s="208">
        <f t="shared" si="20"/>
        <v>0</v>
      </c>
      <c r="AI83" s="208">
        <f t="shared" si="20"/>
        <v>0</v>
      </c>
      <c r="AJ83" s="208">
        <f t="shared" si="20"/>
        <v>0</v>
      </c>
      <c r="AK83" s="208">
        <f t="shared" si="20"/>
        <v>0</v>
      </c>
      <c r="AL83" s="208">
        <f t="shared" si="20"/>
        <v>0</v>
      </c>
      <c r="AM83" s="208">
        <f t="shared" si="20"/>
        <v>0</v>
      </c>
      <c r="AN83" s="208">
        <f t="shared" si="20"/>
        <v>0</v>
      </c>
      <c r="AO83" s="208">
        <f t="shared" si="20"/>
        <v>0</v>
      </c>
      <c r="AP83" s="208">
        <f t="shared" si="20"/>
        <v>0</v>
      </c>
      <c r="AQ83" s="208">
        <f t="shared" si="20"/>
        <v>0</v>
      </c>
      <c r="AR83" s="208">
        <f t="shared" si="20"/>
        <v>0</v>
      </c>
      <c r="AS83" s="208">
        <f t="shared" si="20"/>
        <v>0</v>
      </c>
      <c r="AT83" s="208">
        <f t="shared" si="20"/>
        <v>0</v>
      </c>
      <c r="AU83" s="208">
        <f t="shared" si="20"/>
        <v>0</v>
      </c>
      <c r="AV83" s="208">
        <f t="shared" si="20"/>
        <v>0</v>
      </c>
      <c r="AW83" s="208">
        <f t="shared" si="20"/>
        <v>0</v>
      </c>
      <c r="AX83" s="208">
        <f t="shared" si="20"/>
        <v>0</v>
      </c>
      <c r="AY83" s="208">
        <f t="shared" si="20"/>
        <v>0</v>
      </c>
      <c r="AZ83" s="208">
        <f t="shared" si="20"/>
        <v>0</v>
      </c>
    </row>
    <row r="84" spans="1:52" x14ac:dyDescent="0.25">
      <c r="A84" s="210" t="s">
        <v>265</v>
      </c>
      <c r="B84" s="208">
        <f>IF(SUM($B$77:B77)+SUM($A$84:A84)&gt;0,0,SUM($B$77:B77)-SUM($A$84:A84))</f>
        <v>0</v>
      </c>
      <c r="C84" s="208">
        <f>IF(SUM($B$77:C77)+SUM($A$84:B84)&gt;0,0,SUM($B$77:C77)-SUM($A$84:B84))</f>
        <v>0</v>
      </c>
      <c r="D84" s="208">
        <f>IF(SUM($B$77:D77)+SUM($A$84:C84)&gt;0,0,SUM($B$77:D77)-SUM($A$84:C84))</f>
        <v>0</v>
      </c>
      <c r="E84" s="208">
        <f>IF(SUM($B$77:E77)+SUM($A$84:D84)&gt;0,0,SUM($B$77:E77)-SUM($A$84:D84))</f>
        <v>0</v>
      </c>
      <c r="F84" s="208">
        <f>IF(SUM($B$77:F77)+SUM($A$84:E84)&gt;0,0,SUM($B$77:F77)-SUM($A$84:E84))</f>
        <v>0</v>
      </c>
      <c r="G84" s="208">
        <f>IF(SUM($B$77:G77)+SUM($A$84:F84)&gt;0,0,SUM($B$77:G77)-SUM($A$84:F84))</f>
        <v>0</v>
      </c>
      <c r="H84" s="208">
        <f>IF(SUM($B$77:H77)+SUM($A$84:G84)&gt;0,0,SUM($B$77:H77)-SUM($A$84:G84))</f>
        <v>0</v>
      </c>
      <c r="I84" s="208">
        <f>IF(SUM($B$77:I77)+SUM($A$84:H84)&gt;0,0,SUM($B$77:I77)-SUM($A$84:H84))</f>
        <v>0</v>
      </c>
      <c r="J84" s="208">
        <f>IF(SUM($B$77:J77)+SUM($A$84:I84)&gt;0,0,SUM($B$77:J77)-SUM($A$84:I84))</f>
        <v>0</v>
      </c>
      <c r="K84" s="208">
        <f>IF(SUM($B$77:K77)+SUM($A$84:J84)&gt;0,0,SUM($B$77:K77)-SUM($A$84:J84))</f>
        <v>0</v>
      </c>
      <c r="L84" s="208">
        <f>IF(SUM($B$77:L77)+SUM($A$84:K84)&gt;0,0,SUM($B$77:L77)-SUM($A$84:K84))</f>
        <v>0</v>
      </c>
      <c r="M84" s="209">
        <f>IF(SUM($B$77:M77)+SUM($A$84:L84)&gt;0,0,SUM($B$77:M77)-SUM($A$84:L84))</f>
        <v>0</v>
      </c>
      <c r="N84" s="208">
        <f>IF(SUM($B$77:N77)+SUM($A$84:M84)&gt;0,0,SUM($B$77:N77)-SUM($A$84:M84))</f>
        <v>0</v>
      </c>
      <c r="O84" s="208">
        <f>IF(SUM($B$77:O77)+SUM($A$84:N84)&gt;0,0,SUM($B$77:O77)-SUM($A$84:N84))</f>
        <v>0</v>
      </c>
      <c r="P84" s="208">
        <f>IF(SUM($B$77:P77)+SUM($A$84:O84)&gt;0,0,SUM($B$77:P77)-SUM($A$84:O84))</f>
        <v>0</v>
      </c>
      <c r="Q84" s="208">
        <f>IF(SUM($B$77:Q77)+SUM($A$84:P84)&gt;0,0,SUM($B$77:Q77)-SUM($A$84:P84))</f>
        <v>0</v>
      </c>
      <c r="R84" s="208">
        <f>IF(SUM($B$77:R77)+SUM($A$84:Q84)&gt;0,0,SUM($B$77:R77)-SUM($A$84:Q84))</f>
        <v>0</v>
      </c>
      <c r="S84" s="208">
        <f>IF(SUM($B$77:S77)+SUM($A$84:R84)&gt;0,0,SUM($B$77:S77)-SUM($A$84:R84))</f>
        <v>0</v>
      </c>
      <c r="T84" s="208">
        <f>IF(SUM($B$77:T77)+SUM($A$84:S84)&gt;0,0,SUM($B$77:T77)-SUM($A$84:S84))</f>
        <v>0</v>
      </c>
      <c r="U84" s="208">
        <f>IF(SUM($B$77:U77)+SUM($A$84:T84)&gt;0,0,SUM($B$77:U77)-SUM($A$84:T84))</f>
        <v>0</v>
      </c>
      <c r="V84" s="208">
        <f>IF(SUM($B$77:V77)+SUM($A$84:U84)&gt;0,0,SUM($B$77:V77)-SUM($A$84:U84))</f>
        <v>0</v>
      </c>
      <c r="W84" s="208">
        <f>IF(SUM($B$77:W77)+SUM($A$84:V84)&gt;0,0,SUM($B$77:W77)-SUM($A$84:V84))</f>
        <v>0</v>
      </c>
      <c r="X84" s="208">
        <f>IF(SUM($B$77:X77)+SUM($A$84:W84)&gt;0,0,SUM($B$77:X77)-SUM($A$84:W84))</f>
        <v>0</v>
      </c>
      <c r="Y84" s="208">
        <f>IF(SUM($B$77:Y77)+SUM($A$84:X84)&gt;0,0,SUM($B$77:Y77)-SUM($A$84:X84))</f>
        <v>0</v>
      </c>
      <c r="Z84" s="208">
        <f>IF(SUM($B$77:Z77)+SUM($A$84:Y84)&gt;0,0,SUM($B$77:Z77)-SUM($A$84:Y84))</f>
        <v>0</v>
      </c>
      <c r="AA84" s="208">
        <f>IF(SUM($B$77:AA77)+SUM($A$84:Z84)&gt;0,0,SUM($B$77:AA77)-SUM($A$84:Z84))</f>
        <v>0</v>
      </c>
      <c r="AB84" s="208">
        <f>IF(SUM($B$77:AB77)+SUM($A$84:AA84)&gt;0,0,SUM($B$77:AB77)-SUM($A$84:AA84))</f>
        <v>0</v>
      </c>
      <c r="AC84" s="208">
        <f>IF(SUM($B$77:AC77)+SUM($A$84:AB84)&gt;0,0,SUM($B$77:AC77)-SUM($A$84:AB84))</f>
        <v>0</v>
      </c>
      <c r="AD84" s="208">
        <f>IF(SUM($B$77:AD77)+SUM($A$84:AC84)&gt;0,0,SUM($B$77:AD77)-SUM($A$84:AC84))</f>
        <v>0</v>
      </c>
      <c r="AE84" s="208">
        <f>IF(SUM($B$77:AE77)+SUM($A$84:AD84)&gt;0,0,SUM($B$77:AE77)-SUM($A$84:AD84))</f>
        <v>0</v>
      </c>
      <c r="AF84" s="208">
        <f>IF(SUM($B$77:AF77)+SUM($A$84:AE84)&gt;0,0,SUM($B$77:AF77)-SUM($A$84:AE84))</f>
        <v>0</v>
      </c>
      <c r="AG84" s="208">
        <f>IF(SUM($B$77:AG77)+SUM($A$84:AF84)&gt;0,0,SUM($B$77:AG77)-SUM($A$84:AF84))</f>
        <v>0</v>
      </c>
      <c r="AH84" s="208">
        <f>IF(SUM($B$77:AH77)+SUM($A$84:AG84)&gt;0,0,SUM($B$77:AH77)-SUM($A$84:AG84))</f>
        <v>0</v>
      </c>
      <c r="AI84" s="208">
        <f>IF(SUM($B$77:AI77)+SUM($A$84:AH84)&gt;0,0,SUM($B$77:AI77)-SUM($A$84:AH84))</f>
        <v>0</v>
      </c>
      <c r="AJ84" s="208">
        <f>IF(SUM($B$77:AJ77)+SUM($A$84:AI84)&gt;0,0,SUM($B$77:AJ77)-SUM($A$84:AI84))</f>
        <v>0</v>
      </c>
      <c r="AK84" s="208">
        <f>IF(SUM($B$77:AK77)+SUM($A$84:AJ84)&gt;0,0,SUM($B$77:AK77)-SUM($A$84:AJ84))</f>
        <v>0</v>
      </c>
      <c r="AL84" s="208">
        <f>IF(SUM($B$77:AL77)+SUM($A$84:AK84)&gt;0,0,SUM($B$77:AL77)-SUM($A$84:AK84))</f>
        <v>0</v>
      </c>
      <c r="AM84" s="208">
        <f>IF(SUM($B$77:AM77)+SUM($A$84:AL84)&gt;0,0,SUM($B$77:AM77)-SUM($A$84:AL84))</f>
        <v>0</v>
      </c>
      <c r="AN84" s="208">
        <f>IF(SUM($B$77:AN77)+SUM($A$84:AM84)&gt;0,0,SUM($B$77:AN77)-SUM($A$84:AM84))</f>
        <v>0</v>
      </c>
      <c r="AO84" s="208">
        <f>IF(SUM($B$77:AO77)+SUM($A$84:AN84)&gt;0,0,SUM($B$77:AO77)-SUM($A$84:AN84))</f>
        <v>0</v>
      </c>
      <c r="AP84" s="208">
        <f>IF(SUM($B$77:AP77)+SUM($A$84:AO84)&gt;0,0,SUM($B$77:AP77)-SUM($A$84:AO84))</f>
        <v>0</v>
      </c>
      <c r="AQ84" s="208">
        <f>IF(SUM($B$77:AQ77)+SUM($A$84:AP84)&gt;0,0,SUM($B$77:AQ77)-SUM($A$84:AP84))</f>
        <v>0</v>
      </c>
      <c r="AR84" s="208">
        <f>IF(SUM($B$77:AR77)+SUM($A$84:AQ84)&gt;0,0,SUM($B$77:AR77)-SUM($A$84:AQ84))</f>
        <v>0</v>
      </c>
      <c r="AS84" s="208">
        <f>IF(SUM($B$77:AS77)+SUM($A$84:AR84)&gt;0,0,SUM($B$77:AS77)-SUM($A$84:AR84))</f>
        <v>0</v>
      </c>
      <c r="AT84" s="208">
        <f>IF(SUM($B$77:AT77)+SUM($A$84:AS84)&gt;0,0,SUM($B$77:AT77)-SUM($A$84:AS84))</f>
        <v>0</v>
      </c>
      <c r="AU84" s="208">
        <f>IF(SUM($B$77:AU77)+SUM($A$84:AT84)&gt;0,0,SUM($B$77:AU77)-SUM($A$84:AT84))</f>
        <v>0</v>
      </c>
      <c r="AV84" s="208">
        <f>IF(SUM($B$77:AV77)+SUM($A$84:AU84)&gt;0,0,SUM($B$77:AV77)-SUM($A$84:AU84))</f>
        <v>0</v>
      </c>
      <c r="AW84" s="208">
        <f>IF(SUM($B$77:AW77)+SUM($A$84:AV84)&gt;0,0,SUM($B$77:AW77)-SUM($A$84:AV84))</f>
        <v>0</v>
      </c>
      <c r="AX84" s="208">
        <f>IF(SUM($B$77:AX77)+SUM($A$84:AW84)&gt;0,0,SUM($B$77:AX77)-SUM($A$84:AW84))</f>
        <v>0</v>
      </c>
      <c r="AY84" s="208">
        <f>IF(SUM($B$77:AY77)+SUM($A$84:AX84)&gt;0,0,SUM($B$77:AY77)-SUM($A$84:AX84))</f>
        <v>0</v>
      </c>
      <c r="AZ84" s="208">
        <f>IF(SUM($B$77:AZ77)+SUM($A$84:AY84)&gt;0,0,SUM($B$77:AZ77)-SUM($A$84:AY84))</f>
        <v>0</v>
      </c>
    </row>
    <row r="85" spans="1:52" x14ac:dyDescent="0.25">
      <c r="A85" s="210" t="s">
        <v>264</v>
      </c>
      <c r="B85" s="219">
        <f>IF(((SUM($B$64:B64)+SUM($B$66:B70))+SUM($B$87:B87))&lt;0,((SUM($B$64:B64)+SUM($B$66:B70))+SUM($B$87:B87))*0.18-SUM($A$85:A85),IF(SUM(A$85:$B85)&lt;0,0-SUM(A$85:$B85),0))</f>
        <v>-15281294.13704755</v>
      </c>
      <c r="C85" s="219">
        <f>IF(((SUM($B$64:C64)+SUM($B$66:C70))+SUM($B$87:C87))&lt;0,((SUM($B$64:C64)+SUM($B$66:C70))+SUM($B$87:C87))*0.18-SUM($A$85:B85),IF(SUM($B$85:B85)&lt;0,0-SUM($B$85:B85),0))</f>
        <v>-3205026.5833832677</v>
      </c>
      <c r="D85" s="219">
        <f>IF(((SUM($B$64:D64)+SUM($B$66:D70))+SUM($B$87:D87))&lt;0,((SUM($B$64:D64)+SUM($B$66:D70))+SUM($B$87:D87))*0.18-SUM($A$85:C85),IF(SUM($B$85:C85)&lt;0,0-SUM($B$85:C85),0))</f>
        <v>-3214188.3920352161</v>
      </c>
      <c r="E85" s="219">
        <f>IF(((SUM($B$64:E64)+SUM($B$66:E70))+SUM($B$87:E87))&lt;0,((SUM($B$64:E64)+SUM($B$66:E70))+SUM($B$87:E87))*0.18-SUM($A$85:D85),IF(SUM($B$85:D85)&lt;0,0-SUM($B$85:D85),0))</f>
        <v>-3223716.6730332412</v>
      </c>
      <c r="F85" s="219">
        <f>IF(((SUM($B$64:F64)+SUM($B$66:F70))+SUM($B$87:F87))&lt;0,((SUM($B$64:F64)+SUM($B$66:F70))+SUM($B$87:F87))*0.18-SUM($A$85:E85),IF(SUM($B$85:E85)&lt;0,0-SUM($B$85:E85),0))</f>
        <v>-3233626.0852711834</v>
      </c>
      <c r="G85" s="219">
        <f>IF(((SUM($B$64:G64)+SUM($B$66:G70))+SUM($B$87:G87))&lt;0,((SUM($B$64:G64)+SUM($B$66:G70))+SUM($B$87:G87))*0.18-SUM($A$85:F85),IF(SUM($B$85:F85)&lt;0,0-SUM($B$85:F85),0))</f>
        <v>-3243931.8739986569</v>
      </c>
      <c r="H85" s="219">
        <f>IF(((SUM($B$64:H64)+SUM($B$66:H70))+SUM($B$87:H87))&lt;0,((SUM($B$64:H64)+SUM($B$66:H70))+SUM($B$87:H87))*0.18-SUM($A$85:G85),IF(SUM($B$85:G85)&lt;0,0-SUM($B$85:G85),0))</f>
        <v>-3254649.8942752071</v>
      </c>
      <c r="I85" s="219">
        <f>IF(((SUM($B$64:I64)+SUM($B$66:I70))+SUM($B$87:I87))&lt;0,((SUM($B$64:I64)+SUM($B$66:I70))+SUM($B$87:I87))*0.18-SUM($A$85:H85),IF(SUM($B$85:H85)&lt;0,0-SUM($B$85:H85),0))</f>
        <v>-3265796.6353628412</v>
      </c>
      <c r="J85" s="219">
        <f>IF(((SUM($B$64:J64)+SUM($B$66:J70))+SUM($B$87:J87))&lt;0,((SUM($B$64:J64)+SUM($B$66:J70))+SUM($B$87:J87))*0.18-SUM($A$85:I85),IF(SUM($B$85:I85)&lt;0,0-SUM($B$85:I85),0))</f>
        <v>-3277389.2460939661</v>
      </c>
      <c r="K85" s="219">
        <f>IF(((SUM($B$64:K64)+SUM($B$66:K70))+SUM($B$87:K87))&lt;0,((SUM($B$64:K64)+SUM($B$66:K70))+SUM($B$87:K87))*0.18-SUM($A$85:J85),IF(SUM($B$85:J85)&lt;0,0-SUM($B$85:J85),0))</f>
        <v>-3289445.5612543449</v>
      </c>
      <c r="L85" s="219">
        <f>IF(((SUM($B$64:L64)+SUM($B$66:L70))+SUM($B$87:L87))&lt;0,((SUM($B$64:L64)+SUM($B$66:L70))+SUM($B$87:L87))*0.18-SUM($A$85:K85),IF(SUM($B$85:K85)&lt;0,0-SUM($B$85:K85),0))</f>
        <v>-3301984.1290211231</v>
      </c>
      <c r="M85" s="209">
        <f>IF(((SUM($B$64:M64)+SUM($B$66:M70))+SUM($B$87:M87))&lt;0,((SUM($B$64:M64)+SUM($B$66:M70))+SUM($B$87:M87))*0.18-SUM($A$85:L85),IF(SUM($B$85:L85)&lt;0,0-SUM($B$85:L85),0))</f>
        <v>-3421384.317549333</v>
      </c>
      <c r="N85" s="219">
        <f>IF(((SUM($B$64:N64)+SUM($B$66:N70))+SUM($B$87:N87))&lt;0,((SUM($B$64:N64)+SUM($B$66:N70))+SUM($B$87:N87))*0.18-SUM($A$85:M85),IF(SUM($B$85:M85)&lt;0,0-SUM($B$85:M85),0))</f>
        <v>-3439200.435567908</v>
      </c>
      <c r="O85" s="219">
        <f>IF(((SUM($B$64:O64)+SUM($B$66:O70))+SUM($B$87:O87))&lt;0,((SUM($B$64:O64)+SUM($B$66:O70))+SUM($B$87:O87))*0.18-SUM($A$85:N85),IF(SUM($B$85:N85)&lt;0,0-SUM($B$85:N85),0))</f>
        <v>-4052925.4717241675</v>
      </c>
      <c r="P85" s="219">
        <f>IF(((SUM($B$64:P64)+SUM($B$66:P70))+SUM($B$87:P87))&lt;0,((SUM($B$64:P64)+SUM($B$66:P70))+SUM($B$87:P87))*0.18-SUM($A$85:O85),IF(SUM($B$85:O85)&lt;0,0-SUM($B$85:O85),0))</f>
        <v>-4072195.3849730641</v>
      </c>
      <c r="Q85" s="219">
        <f>IF(((SUM($B$64:Q64)+SUM($B$66:Q70))+SUM($B$87:Q87))&lt;0,((SUM($B$64:Q64)+SUM($B$66:Q70))+SUM($B$87:Q87))*0.18-SUM($A$85:P85),IF(SUM($B$85:P85)&lt;0,0-SUM($B$85:P85),0))</f>
        <v>-4092236.0947519243</v>
      </c>
      <c r="R85" s="219">
        <f>IF(((SUM($B$64:R64)+SUM($B$66:R70))+SUM($B$87:R87))&lt;0,((SUM($B$64:R64)+SUM($B$66:R70))+SUM($B$87:R87))*0.18-SUM($A$85:Q85),IF(SUM($B$85:Q85)&lt;0,0-SUM($B$85:Q85),0))</f>
        <v>-4113078.4329219535</v>
      </c>
      <c r="S85" s="219">
        <f>IF(((SUM($B$64:S64)+SUM($B$66:S70))+SUM($B$87:S87))&lt;0,((SUM($B$64:S64)+SUM($B$66:S70))+SUM($B$87:S87))*0.18-SUM($A$85:R85),IF(SUM($B$85:R85)&lt;0,0-SUM($B$85:R85),0))</f>
        <v>-4134754.4646187574</v>
      </c>
      <c r="T85" s="219">
        <f>IF(((SUM($B$64:T64)+SUM($B$66:T70))+SUM($B$87:T87))&lt;0,((SUM($B$64:T64)+SUM($B$66:T70))+SUM($B$87:T87))*0.18-SUM($A$85:S85),IF(SUM($B$85:S85)&lt;0,0-SUM($B$85:S85),0))</f>
        <v>-4157297.5375834554</v>
      </c>
      <c r="U85" s="219">
        <f>IF(((SUM($B$64:U64)+SUM($B$66:U70))+SUM($B$87:U87))&lt;0,((SUM($B$64:U64)+SUM($B$66:U70))+SUM($B$87:U87))*0.18-SUM($A$85:T85),IF(SUM($B$85:T85)&lt;0,0-SUM($B$85:T85),0))</f>
        <v>-4180742.3334667236</v>
      </c>
      <c r="V85" s="219">
        <f>IF(((SUM($B$64:V64)+SUM($B$66:V70))+SUM($B$87:V87))&lt;0,((SUM($B$64:V64)+SUM($B$66:V70))+SUM($B$87:V87))*0.18-SUM($A$85:U85),IF(SUM($B$85:U85)&lt;0,0-SUM($B$85:U85),0))</f>
        <v>-4205124.9211853445</v>
      </c>
      <c r="W85" s="219">
        <f>IF(((SUM($B$64:W64)+SUM($B$66:W70))+SUM($B$87:W87))&lt;0,((SUM($B$64:W64)+SUM($B$66:W70))+SUM($B$87:W87))*0.18-SUM($A$85:V85),IF(SUM($B$85:V85)&lt;0,0-SUM($B$85:V85),0))</f>
        <v>-4347648.490553543</v>
      </c>
      <c r="X85" s="219">
        <f>IF(((SUM($B$64:X64)+SUM($B$66:X70))+SUM($B$87:X87))&lt;0,((SUM($B$64:X64)+SUM($B$66:X70))+SUM($B$87:X87))*0.18-SUM($A$85:W85),IF(SUM($B$85:W85)&lt;0,0-SUM($B$85:W85),0))</f>
        <v>-4378707.3245556355</v>
      </c>
      <c r="Y85" s="219">
        <f>IF(((SUM($B$64:Y64)+SUM($B$66:Y70))+SUM($B$87:Y87))&lt;0,((SUM($B$64:Y64)+SUM($B$66:Y70))+SUM($B$87:Y87))*0.18-SUM($A$85:X85),IF(SUM($B$85:X85)&lt;0,0-SUM($B$85:X85),0))</f>
        <v>-4411008.5119177848</v>
      </c>
      <c r="Z85" s="219">
        <f>IF(((SUM($B$64:Z64)+SUM($B$66:Z70))+SUM($B$87:Z87))&lt;0,((SUM($B$64:Z64)+SUM($B$66:Z70))+SUM($B$87:Z87))*0.18-SUM($A$85:Y85),IF(SUM($B$85:Y85)&lt;0,0-SUM($B$85:Y85),0))</f>
        <v>-4444601.746774435</v>
      </c>
      <c r="AA85" s="219">
        <f>IF(((SUM($B$64:AA64)+SUM($B$66:AA70))+SUM($B$87:AA87))&lt;0,((SUM($B$64:AA64)+SUM($B$66:AA70))+SUM($B$87:AA87))*0.18-SUM($A$85:Z85),IF(SUM($B$85:Z85)&lt;0,0-SUM($B$85:Z85),0))</f>
        <v>-4479538.7110253572</v>
      </c>
      <c r="AB85" s="219">
        <f>IF(((SUM($B$64:AB64)+SUM($B$66:AB70))+SUM($B$87:AB87))&lt;0,((SUM($B$64:AB64)+SUM($B$66:AB70))+SUM($B$87:AB87))*0.18-SUM($A$85:AA85),IF(SUM($B$85:AA85)&lt;0,0-SUM($B$85:AA85),0))</f>
        <v>-4515873.1538463235</v>
      </c>
      <c r="AC85" s="219">
        <f>IF(((SUM($B$64:AC64)+SUM($B$66:AC70))+SUM($B$87:AC87))&lt;0,((SUM($B$64:AC64)+SUM($B$66:AC70))+SUM($B$87:AC87))*0.18-SUM($A$85:AB85),IF(SUM($B$85:AB85)&lt;0,0-SUM($B$85:AB85),0))</f>
        <v>-4553660.9743800908</v>
      </c>
      <c r="AD85" s="219">
        <f>IF(((SUM($B$64:AD64)+SUM($B$66:AD70))+SUM($B$87:AD87))&lt;0,((SUM($B$64:AD64)+SUM($B$66:AD70))+SUM($B$87:AD87))*0.18-SUM($A$85:AC85),IF(SUM($B$85:AC85)&lt;0,0-SUM($B$85:AC85),0))</f>
        <v>-4592960.3077352345</v>
      </c>
      <c r="AE85" s="219">
        <f>IF(((SUM($B$64:AE64)+SUM($B$66:AE70))+SUM($B$87:AE87))&lt;0,((SUM($B$64:AE64)+SUM($B$66:AE70))+SUM($B$87:AE87))*0.18-SUM($A$85:AD85),IF(SUM($B$85:AD85)&lt;0,0-SUM($B$85:AD85),0))</f>
        <v>-4633831.6144246161</v>
      </c>
      <c r="AF85" s="219">
        <f>IF(((SUM($B$64:AF64)+SUM($B$66:AF70))+SUM($B$87:AF87))&lt;0,((SUM($B$64:AF64)+SUM($B$66:AF70))+SUM($B$87:AF87))*0.18-SUM($A$85:AE85),IF(SUM($B$85:AE85)&lt;0,0-SUM($B$85:AE85),0))</f>
        <v>-4676337.7733815163</v>
      </c>
      <c r="AG85" s="219">
        <f>IF(((SUM($B$64:AG64)+SUM($B$66:AG70))+SUM($B$87:AG87))&lt;0,((SUM($B$64:AG64)+SUM($B$66:AG70))+SUM($B$87:AG87))*0.18-SUM($A$85:AF85),IF(SUM($B$85:AF85)&lt;0,0-SUM($B$85:AF85),0))</f>
        <v>-4720544.1786967218</v>
      </c>
      <c r="AH85" s="219">
        <f>IF(((SUM($B$64:AH64)+SUM($B$66:AH70))+SUM($B$87:AH87))&lt;0,((SUM($B$64:AH64)+SUM($B$66:AH70))+SUM($B$87:AH87))*0.18-SUM($A$85:AG85),IF(SUM($B$85:AG85)&lt;0,0-SUM($B$85:AG85),0))</f>
        <v>-4766518.8402245343</v>
      </c>
      <c r="AI85" s="219">
        <f>IF(((SUM($B$64:AI64)+SUM($B$66:AI70))+SUM($B$87:AI87))&lt;0,((SUM($B$64:AI64)+SUM($B$66:AI70))+SUM($B$87:AI87))*0.18-SUM($A$85:AH85),IF(SUM($B$85:AH85)&lt;0,0-SUM($B$85:AH85),0))</f>
        <v>-4814332.4882134497</v>
      </c>
      <c r="AJ85" s="219">
        <f>IF(((SUM($B$64:AJ64)+SUM($B$66:AJ70))+SUM($B$87:AJ87))&lt;0,((SUM($B$64:AJ64)+SUM($B$66:AJ70))+SUM($B$87:AJ87))*0.18-SUM($A$85:AI85),IF(SUM($B$85:AI85)&lt;0,0-SUM($B$85:AI85),0))</f>
        <v>-4864058.6821219027</v>
      </c>
      <c r="AK85" s="219">
        <f>IF(((SUM($B$64:AK64)+SUM($B$66:AK70))+SUM($B$87:AK87))&lt;0,((SUM($B$64:AK64)+SUM($B$66:AK70))+SUM($B$87:AK87))*0.18-SUM($A$85:AJ85),IF(SUM($B$85:AJ85)&lt;0,0-SUM($B$85:AJ85),0))</f>
        <v>-4915773.9237867594</v>
      </c>
      <c r="AL85" s="219">
        <f>IF(((SUM($B$64:AL64)+SUM($B$66:AL70))+SUM($B$87:AL87))&lt;0,((SUM($B$64:AL64)+SUM($B$66:AL70))+SUM($B$87:AL87))*0.18-SUM($A$85:AK85),IF(SUM($B$85:AK85)&lt;0,0-SUM($B$85:AK85),0))</f>
        <v>-4969557.7751181424</v>
      </c>
      <c r="AM85" s="219">
        <f>IF(((SUM($B$64:AM64)+SUM($B$66:AM70))+SUM($B$87:AM87))&lt;0,((SUM($B$64:AM64)+SUM($B$66:AM70))+SUM($B$87:AM87))*0.18-SUM($A$85:AL85),IF(SUM($B$85:AL85)&lt;0,0-SUM($B$85:AL85),0))</f>
        <v>-5025492.9805028141</v>
      </c>
      <c r="AN85" s="219">
        <f>IF(((SUM($B$64:AN64)+SUM($B$66:AN70))+SUM($B$87:AN87))&lt;0,((SUM($B$64:AN64)+SUM($B$66:AN70))+SUM($B$87:AN87))*0.18-SUM($A$85:AM85),IF(SUM($B$85:AM85)&lt;0,0-SUM($B$85:AM85),0))</f>
        <v>-5083665.5941028893</v>
      </c>
      <c r="AO85" s="219">
        <f>IF(((SUM($B$64:AO64)+SUM($B$66:AO70))+SUM($B$87:AO87))&lt;0,((SUM($B$64:AO64)+SUM($B$66:AO70))+SUM($B$87:AO87))*0.18-SUM($A$85:AN85),IF(SUM($B$85:AN85)&lt;0,0-SUM($B$85:AN85),0))</f>
        <v>-5144165.1122469008</v>
      </c>
      <c r="AP85" s="219">
        <f>IF(((SUM($B$64:AP64)+SUM($B$66:AP70))+SUM($B$87:AP87))&lt;0,((SUM($B$64:AP64)+SUM($B$66:AP70))+SUM($B$87:AP87))*0.18-SUM($A$85:AO85),IF(SUM($B$85:AO85)&lt;0,0-SUM($B$85:AO85),0))</f>
        <v>-5207084.6111167371</v>
      </c>
      <c r="AQ85" s="219">
        <f>IF(((SUM($B$64:AQ64)+SUM($B$66:AQ70))+SUM($B$87:AQ87))&lt;0,((SUM($B$64:AQ64)+SUM($B$66:AQ70))+SUM($B$87:AQ87))*0.18-SUM($A$85:AP85),IF(SUM($B$85:AP85)&lt;0,0-SUM($B$85:AP85),0))</f>
        <v>-5272520.8899413645</v>
      </c>
      <c r="AR85" s="219">
        <f>IF(((SUM($B$64:AR64)+SUM($B$66:AR70))+SUM($B$87:AR87))&lt;0,((SUM($B$64:AR64)+SUM($B$66:AR70))+SUM($B$87:AR87))*0.18-SUM($A$85:AQ85),IF(SUM($B$85:AQ85)&lt;0,0-SUM($B$85:AQ85),0))</f>
        <v>-5340574.6199189126</v>
      </c>
      <c r="AS85" s="219">
        <f>IF(((SUM($B$64:AS64)+SUM($B$66:AS70))+SUM($B$87:AS87))&lt;0,((SUM($B$64:AS64)+SUM($B$66:AS70))+SUM($B$87:AS87))*0.18-SUM($A$85:AR85),IF(SUM($B$85:AR85)&lt;0,0-SUM($B$85:AR85),0))</f>
        <v>-5411350.4990956485</v>
      </c>
      <c r="AT85" s="219">
        <f>IF(((SUM($B$64:AT64)+SUM($B$66:AT70))+SUM($B$87:AT87))&lt;0,((SUM($B$64:AT64)+SUM($B$66:AT70))+SUM($B$87:AT87))*0.18-SUM($A$85:AS85),IF(SUM($B$85:AS85)&lt;0,0-SUM($B$85:AS85),0))</f>
        <v>-5484957.413439393</v>
      </c>
      <c r="AU85" s="219">
        <f>IF(((SUM($B$64:AU64)+SUM($B$66:AU70))+SUM($B$87:AU87))&lt;0,((SUM($B$64:AU64)+SUM($B$66:AU70))+SUM($B$87:AU87))*0.18-SUM($A$85:AT85),IF(SUM($B$85:AT85)&lt;0,0-SUM($B$85:AT85),0))</f>
        <v>-5561508.6043569446</v>
      </c>
      <c r="AV85" s="219">
        <f>IF(((SUM($B$64:AV64)+SUM($B$66:AV70))+SUM($B$87:AV87))&lt;0,((SUM($B$64:AV64)+SUM($B$66:AV70))+SUM($B$87:AV87))*0.18-SUM($A$85:AU85),IF(SUM($B$85:AU85)&lt;0,0-SUM($B$85:AU85),0))</f>
        <v>-5641121.842911154</v>
      </c>
      <c r="AW85" s="219">
        <f>IF(((SUM($B$64:AW64)+SUM($B$66:AW70))+SUM($B$87:AW87))&lt;0,((SUM($B$64:AW64)+SUM($B$66:AW70))+SUM($B$87:AW87))*0.18-SUM($A$85:AV85),IF(SUM($B$85:AV85)&lt;0,0-SUM($B$85:AV85),0))</f>
        <v>-5723919.6110075116</v>
      </c>
      <c r="AX85" s="219">
        <f>IF(((SUM($B$64:AX64)+SUM($B$66:AX70))+SUM($B$87:AX87))&lt;0,((SUM($B$64:AX64)+SUM($B$66:AX70))+SUM($B$87:AX87))*0.18-SUM($A$85:AW85),IF(SUM($B$85:AW85)&lt;0,0-SUM($B$85:AW85),0))</f>
        <v>-5810029.289827764</v>
      </c>
      <c r="AY85" s="219">
        <f>IF(((SUM($B$64:AY64)+SUM($B$66:AY70))+SUM($B$87:AY87))&lt;0,((SUM($B$64:AY64)+SUM($B$66:AY70))+SUM($B$87:AY87))*0.18-SUM($A$85:AX85),IF(SUM($B$85:AX85)&lt;0,0-SUM($B$85:AX85),0))</f>
        <v>-5899583.3558008075</v>
      </c>
      <c r="AZ85" s="219">
        <f>IF(((SUM($B$64:AZ64)+SUM($B$66:AZ70))+SUM($B$87:AZ87))&lt;0,((SUM($B$64:AZ64)+SUM($B$66:AZ70))+SUM($B$87:AZ87))*0.18-SUM($A$85:AY85),IF(SUM($B$85:AY85)&lt;0,0-SUM($B$85:AY85),0))</f>
        <v>-5992719.5844127536</v>
      </c>
    </row>
    <row r="86" spans="1:52" x14ac:dyDescent="0.25">
      <c r="A86" s="210" t="s">
        <v>263</v>
      </c>
      <c r="B86" s="208">
        <f>-B64*(B39)</f>
        <v>0</v>
      </c>
      <c r="C86" s="208">
        <f t="shared" ref="C86:AZ86" si="21">-(C64-B64)*$B$39</f>
        <v>0</v>
      </c>
      <c r="D86" s="208">
        <f t="shared" si="21"/>
        <v>0</v>
      </c>
      <c r="E86" s="208">
        <f t="shared" si="21"/>
        <v>0</v>
      </c>
      <c r="F86" s="208">
        <f t="shared" si="21"/>
        <v>0</v>
      </c>
      <c r="G86" s="208">
        <f t="shared" si="21"/>
        <v>0</v>
      </c>
      <c r="H86" s="208">
        <f t="shared" si="21"/>
        <v>0</v>
      </c>
      <c r="I86" s="208">
        <f t="shared" si="21"/>
        <v>0</v>
      </c>
      <c r="J86" s="208">
        <f t="shared" si="21"/>
        <v>0</v>
      </c>
      <c r="K86" s="208">
        <f t="shared" si="21"/>
        <v>0</v>
      </c>
      <c r="L86" s="208">
        <f t="shared" si="21"/>
        <v>0</v>
      </c>
      <c r="M86" s="209">
        <f t="shared" si="21"/>
        <v>0</v>
      </c>
      <c r="N86" s="208">
        <f t="shared" si="21"/>
        <v>0</v>
      </c>
      <c r="O86" s="208">
        <f t="shared" si="21"/>
        <v>0</v>
      </c>
      <c r="P86" s="208">
        <f t="shared" si="21"/>
        <v>0</v>
      </c>
      <c r="Q86" s="208">
        <f t="shared" si="21"/>
        <v>0</v>
      </c>
      <c r="R86" s="208">
        <f t="shared" si="21"/>
        <v>0</v>
      </c>
      <c r="S86" s="208">
        <f t="shared" si="21"/>
        <v>0</v>
      </c>
      <c r="T86" s="208">
        <f t="shared" si="21"/>
        <v>0</v>
      </c>
      <c r="U86" s="208">
        <f t="shared" si="21"/>
        <v>0</v>
      </c>
      <c r="V86" s="208">
        <f t="shared" si="21"/>
        <v>0</v>
      </c>
      <c r="W86" s="208">
        <f t="shared" si="21"/>
        <v>0</v>
      </c>
      <c r="X86" s="208">
        <f t="shared" si="21"/>
        <v>0</v>
      </c>
      <c r="Y86" s="208">
        <f t="shared" si="21"/>
        <v>0</v>
      </c>
      <c r="Z86" s="208">
        <f t="shared" si="21"/>
        <v>0</v>
      </c>
      <c r="AA86" s="208">
        <f t="shared" si="21"/>
        <v>0</v>
      </c>
      <c r="AB86" s="208">
        <f t="shared" si="21"/>
        <v>0</v>
      </c>
      <c r="AC86" s="208">
        <f t="shared" si="21"/>
        <v>0</v>
      </c>
      <c r="AD86" s="208">
        <f t="shared" si="21"/>
        <v>0</v>
      </c>
      <c r="AE86" s="208">
        <f t="shared" si="21"/>
        <v>0</v>
      </c>
      <c r="AF86" s="208">
        <f t="shared" si="21"/>
        <v>0</v>
      </c>
      <c r="AG86" s="208">
        <f t="shared" si="21"/>
        <v>0</v>
      </c>
      <c r="AH86" s="208">
        <f t="shared" si="21"/>
        <v>0</v>
      </c>
      <c r="AI86" s="208">
        <f t="shared" si="21"/>
        <v>0</v>
      </c>
      <c r="AJ86" s="208">
        <f t="shared" si="21"/>
        <v>0</v>
      </c>
      <c r="AK86" s="208">
        <f t="shared" si="21"/>
        <v>0</v>
      </c>
      <c r="AL86" s="208">
        <f t="shared" si="21"/>
        <v>0</v>
      </c>
      <c r="AM86" s="208">
        <f t="shared" si="21"/>
        <v>0</v>
      </c>
      <c r="AN86" s="208">
        <f t="shared" si="21"/>
        <v>0</v>
      </c>
      <c r="AO86" s="208">
        <f t="shared" si="21"/>
        <v>0</v>
      </c>
      <c r="AP86" s="208">
        <f t="shared" si="21"/>
        <v>0</v>
      </c>
      <c r="AQ86" s="208">
        <f t="shared" si="21"/>
        <v>0</v>
      </c>
      <c r="AR86" s="208">
        <f t="shared" si="21"/>
        <v>0</v>
      </c>
      <c r="AS86" s="208">
        <f t="shared" si="21"/>
        <v>0</v>
      </c>
      <c r="AT86" s="208">
        <f t="shared" si="21"/>
        <v>0</v>
      </c>
      <c r="AU86" s="208">
        <f t="shared" si="21"/>
        <v>0</v>
      </c>
      <c r="AV86" s="208">
        <f t="shared" si="21"/>
        <v>0</v>
      </c>
      <c r="AW86" s="208">
        <f t="shared" si="21"/>
        <v>0</v>
      </c>
      <c r="AX86" s="208">
        <f t="shared" si="21"/>
        <v>0</v>
      </c>
      <c r="AY86" s="208">
        <f t="shared" si="21"/>
        <v>0</v>
      </c>
      <c r="AZ86" s="208">
        <f t="shared" si="21"/>
        <v>0</v>
      </c>
    </row>
    <row r="87" spans="1:52" x14ac:dyDescent="0.25">
      <c r="A87" s="210" t="s">
        <v>262</v>
      </c>
      <c r="B87" s="208">
        <f>-($B$25+$B$26)*$B$28</f>
        <v>-84896078.539153054</v>
      </c>
      <c r="C87" s="208">
        <v>0</v>
      </c>
      <c r="D87" s="208">
        <v>0</v>
      </c>
      <c r="E87" s="208">
        <v>0</v>
      </c>
      <c r="F87" s="208">
        <v>0</v>
      </c>
      <c r="G87" s="208">
        <v>0</v>
      </c>
      <c r="H87" s="208">
        <v>0</v>
      </c>
      <c r="I87" s="208">
        <v>0</v>
      </c>
      <c r="J87" s="208">
        <v>0</v>
      </c>
      <c r="K87" s="208">
        <v>0</v>
      </c>
      <c r="L87" s="208">
        <v>0</v>
      </c>
      <c r="M87" s="209">
        <v>0</v>
      </c>
      <c r="N87" s="208">
        <v>0</v>
      </c>
      <c r="O87" s="208">
        <v>0</v>
      </c>
      <c r="P87" s="208">
        <v>0</v>
      </c>
      <c r="Q87" s="208">
        <v>0</v>
      </c>
      <c r="R87" s="208">
        <v>0</v>
      </c>
      <c r="S87" s="208">
        <v>0</v>
      </c>
      <c r="T87" s="208">
        <v>0</v>
      </c>
      <c r="U87" s="208">
        <v>0</v>
      </c>
      <c r="V87" s="208">
        <v>0</v>
      </c>
      <c r="W87" s="208">
        <v>0</v>
      </c>
      <c r="X87" s="208">
        <v>0</v>
      </c>
      <c r="Y87" s="208">
        <v>0</v>
      </c>
      <c r="Z87" s="208">
        <v>0</v>
      </c>
      <c r="AA87" s="208">
        <v>0</v>
      </c>
      <c r="AB87" s="208"/>
      <c r="AC87" s="208"/>
      <c r="AD87" s="208"/>
      <c r="AE87" s="208"/>
      <c r="AF87" s="208"/>
      <c r="AG87" s="208"/>
      <c r="AH87" s="208"/>
      <c r="AI87" s="208"/>
      <c r="AJ87" s="208"/>
      <c r="AK87" s="208"/>
      <c r="AL87" s="208"/>
      <c r="AM87" s="208"/>
      <c r="AN87" s="208"/>
      <c r="AO87" s="208"/>
      <c r="AP87" s="208"/>
      <c r="AQ87" s="208"/>
      <c r="AR87" s="208"/>
      <c r="AS87" s="208"/>
      <c r="AT87" s="208"/>
      <c r="AU87" s="208"/>
      <c r="AV87" s="208"/>
      <c r="AW87" s="208"/>
      <c r="AX87" s="208"/>
      <c r="AY87" s="208"/>
      <c r="AZ87" s="208"/>
    </row>
    <row r="88" spans="1:52" x14ac:dyDescent="0.25">
      <c r="A88" s="210" t="s">
        <v>261</v>
      </c>
      <c r="B88" s="208">
        <f t="shared" ref="B88:AZ88" si="22">B59-B60</f>
        <v>0</v>
      </c>
      <c r="C88" s="208">
        <f t="shared" si="22"/>
        <v>0</v>
      </c>
      <c r="D88" s="208">
        <f t="shared" si="22"/>
        <v>0</v>
      </c>
      <c r="E88" s="208">
        <f t="shared" si="22"/>
        <v>0</v>
      </c>
      <c r="F88" s="208">
        <f t="shared" si="22"/>
        <v>0</v>
      </c>
      <c r="G88" s="208">
        <f t="shared" si="22"/>
        <v>0</v>
      </c>
      <c r="H88" s="208">
        <f t="shared" si="22"/>
        <v>0</v>
      </c>
      <c r="I88" s="208">
        <f t="shared" si="22"/>
        <v>0</v>
      </c>
      <c r="J88" s="208">
        <f t="shared" si="22"/>
        <v>0</v>
      </c>
      <c r="K88" s="208">
        <f t="shared" si="22"/>
        <v>0</v>
      </c>
      <c r="L88" s="208">
        <f t="shared" si="22"/>
        <v>0</v>
      </c>
      <c r="M88" s="209">
        <f t="shared" si="22"/>
        <v>0</v>
      </c>
      <c r="N88" s="208">
        <f t="shared" si="22"/>
        <v>0</v>
      </c>
      <c r="O88" s="208">
        <f t="shared" si="22"/>
        <v>0</v>
      </c>
      <c r="P88" s="208">
        <f t="shared" si="22"/>
        <v>0</v>
      </c>
      <c r="Q88" s="208">
        <f t="shared" si="22"/>
        <v>0</v>
      </c>
      <c r="R88" s="208">
        <f t="shared" si="22"/>
        <v>0</v>
      </c>
      <c r="S88" s="208">
        <f t="shared" si="22"/>
        <v>0</v>
      </c>
      <c r="T88" s="208">
        <f t="shared" si="22"/>
        <v>0</v>
      </c>
      <c r="U88" s="208">
        <f t="shared" si="22"/>
        <v>0</v>
      </c>
      <c r="V88" s="208">
        <f t="shared" si="22"/>
        <v>0</v>
      </c>
      <c r="W88" s="208">
        <f t="shared" si="22"/>
        <v>0</v>
      </c>
      <c r="X88" s="208">
        <f t="shared" si="22"/>
        <v>0</v>
      </c>
      <c r="Y88" s="208">
        <f t="shared" si="22"/>
        <v>0</v>
      </c>
      <c r="Z88" s="208">
        <f t="shared" si="22"/>
        <v>0</v>
      </c>
      <c r="AA88" s="208">
        <f t="shared" si="22"/>
        <v>0</v>
      </c>
      <c r="AB88" s="208">
        <f t="shared" si="22"/>
        <v>0</v>
      </c>
      <c r="AC88" s="208">
        <f t="shared" si="22"/>
        <v>0</v>
      </c>
      <c r="AD88" s="208">
        <f t="shared" si="22"/>
        <v>0</v>
      </c>
      <c r="AE88" s="208">
        <f t="shared" si="22"/>
        <v>0</v>
      </c>
      <c r="AF88" s="208">
        <f t="shared" si="22"/>
        <v>0</v>
      </c>
      <c r="AG88" s="208">
        <f t="shared" si="22"/>
        <v>0</v>
      </c>
      <c r="AH88" s="208">
        <f t="shared" si="22"/>
        <v>0</v>
      </c>
      <c r="AI88" s="208">
        <f t="shared" si="22"/>
        <v>0</v>
      </c>
      <c r="AJ88" s="208">
        <f t="shared" si="22"/>
        <v>0</v>
      </c>
      <c r="AK88" s="208">
        <f t="shared" si="22"/>
        <v>0</v>
      </c>
      <c r="AL88" s="208">
        <f t="shared" si="22"/>
        <v>0</v>
      </c>
      <c r="AM88" s="208">
        <f t="shared" si="22"/>
        <v>0</v>
      </c>
      <c r="AN88" s="208">
        <f t="shared" si="22"/>
        <v>0</v>
      </c>
      <c r="AO88" s="208">
        <f t="shared" si="22"/>
        <v>0</v>
      </c>
      <c r="AP88" s="208">
        <f t="shared" si="22"/>
        <v>0</v>
      </c>
      <c r="AQ88" s="208">
        <f t="shared" si="22"/>
        <v>0</v>
      </c>
      <c r="AR88" s="208">
        <f t="shared" si="22"/>
        <v>0</v>
      </c>
      <c r="AS88" s="208">
        <f t="shared" si="22"/>
        <v>0</v>
      </c>
      <c r="AT88" s="208">
        <f t="shared" si="22"/>
        <v>0</v>
      </c>
      <c r="AU88" s="208">
        <f t="shared" si="22"/>
        <v>0</v>
      </c>
      <c r="AV88" s="208">
        <f t="shared" si="22"/>
        <v>0</v>
      </c>
      <c r="AW88" s="208">
        <f t="shared" si="22"/>
        <v>0</v>
      </c>
      <c r="AX88" s="208">
        <f t="shared" si="22"/>
        <v>0</v>
      </c>
      <c r="AY88" s="208">
        <f t="shared" si="22"/>
        <v>0</v>
      </c>
      <c r="AZ88" s="208">
        <f t="shared" si="22"/>
        <v>0</v>
      </c>
    </row>
    <row r="89" spans="1:52" s="146" customFormat="1" ht="14.25" x14ac:dyDescent="0.25">
      <c r="A89" s="220" t="s">
        <v>260</v>
      </c>
      <c r="B89" s="206">
        <f>SUM(B81:B88)</f>
        <v>-100177372.6762006</v>
      </c>
      <c r="C89" s="206">
        <f t="shared" ref="C89:AZ89" si="23">SUM(C81:C88)</f>
        <v>-22607625.061722897</v>
      </c>
      <c r="D89" s="206">
        <f>SUM(D81:D88)</f>
        <v>-22651555.552407667</v>
      </c>
      <c r="E89" s="206">
        <f>SUM(E81:E88)</f>
        <v>-22697888.472916726</v>
      </c>
      <c r="F89" s="206">
        <f t="shared" si="23"/>
        <v>-22746719.920443039</v>
      </c>
      <c r="G89" s="206">
        <f t="shared" si="23"/>
        <v>-22798149.836067315</v>
      </c>
      <c r="H89" s="206">
        <f t="shared" si="23"/>
        <v>-22852282.158513442</v>
      </c>
      <c r="I89" s="206">
        <f t="shared" si="23"/>
        <v>-22909224.984054334</v>
      </c>
      <c r="J89" s="206">
        <f t="shared" si="23"/>
        <v>-22969090.732813738</v>
      </c>
      <c r="K89" s="206">
        <f t="shared" si="23"/>
        <v>-23031996.321720429</v>
      </c>
      <c r="L89" s="206">
        <f t="shared" si="23"/>
        <v>-23098063.344380267</v>
      </c>
      <c r="M89" s="207">
        <f t="shared" si="23"/>
        <v>-23864667.658698201</v>
      </c>
      <c r="N89" s="206">
        <f t="shared" si="23"/>
        <v>-23965331.955230944</v>
      </c>
      <c r="O89" s="206">
        <f t="shared" si="23"/>
        <v>-27972510.270666167</v>
      </c>
      <c r="P89" s="206">
        <f t="shared" si="23"/>
        <v>-28082705.002597656</v>
      </c>
      <c r="Q89" s="206">
        <f t="shared" si="23"/>
        <v>-28197952.734003313</v>
      </c>
      <c r="R89" s="206">
        <f t="shared" si="23"/>
        <v>-28318455.584862106</v>
      </c>
      <c r="S89" s="206">
        <f t="shared" si="23"/>
        <v>-28444423.759952124</v>
      </c>
      <c r="T89" s="206">
        <f t="shared" si="23"/>
        <v>-28576075.872242663</v>
      </c>
      <c r="U89" s="206">
        <f t="shared" si="23"/>
        <v>-28713639.279221691</v>
      </c>
      <c r="V89" s="206">
        <f t="shared" si="23"/>
        <v>-28857350.432676814</v>
      </c>
      <c r="W89" s="206">
        <f t="shared" si="23"/>
        <v>-29775541.354723688</v>
      </c>
      <c r="X89" s="206">
        <f t="shared" si="23"/>
        <v>-29963019.011592682</v>
      </c>
      <c r="Y89" s="206">
        <f t="shared" si="23"/>
        <v>-30158640.984933306</v>
      </c>
      <c r="Z89" s="206">
        <f t="shared" si="23"/>
        <v>-30362733.047404468</v>
      </c>
      <c r="AA89" s="206">
        <f t="shared" si="23"/>
        <v>-30575634.002571378</v>
      </c>
      <c r="AB89" s="206">
        <f t="shared" si="23"/>
        <v>-30797696.20614187</v>
      </c>
      <c r="AC89" s="206">
        <f t="shared" si="23"/>
        <v>-31029286.108052041</v>
      </c>
      <c r="AD89" s="206">
        <f t="shared" si="23"/>
        <v>-31270784.816235542</v>
      </c>
      <c r="AE89" s="206">
        <f t="shared" si="23"/>
        <v>-31522588.682943318</v>
      </c>
      <c r="AF89" s="206">
        <f t="shared" si="23"/>
        <v>-31785109.91451624</v>
      </c>
      <c r="AG89" s="206">
        <f t="shared" si="23"/>
        <v>-32058777.205549009</v>
      </c>
      <c r="AH89" s="206">
        <f t="shared" si="23"/>
        <v>-32344036.398419984</v>
      </c>
      <c r="AI89" s="206">
        <f t="shared" si="23"/>
        <v>-32641351.169202689</v>
      </c>
      <c r="AJ89" s="206">
        <f t="shared" si="23"/>
        <v>-32951203.741013579</v>
      </c>
      <c r="AK89" s="206">
        <f t="shared" si="23"/>
        <v>-33274095.625893865</v>
      </c>
      <c r="AL89" s="206">
        <f t="shared" si="23"/>
        <v>-33610548.396366194</v>
      </c>
      <c r="AM89" s="206">
        <f t="shared" si="23"/>
        <v>-33961104.487854347</v>
      </c>
      <c r="AN89" s="206">
        <f t="shared" si="23"/>
        <v>-34326328.033198938</v>
      </c>
      <c r="AO89" s="206">
        <f t="shared" si="23"/>
        <v>-34706805.730554149</v>
      </c>
      <c r="AP89" s="206">
        <f t="shared" si="23"/>
        <v>-35103147.746000528</v>
      </c>
      <c r="AQ89" s="206">
        <f t="shared" si="23"/>
        <v>-35515988.652261652</v>
      </c>
      <c r="AR89" s="206">
        <f t="shared" si="23"/>
        <v>-35945988.404970057</v>
      </c>
      <c r="AS89" s="206">
        <f t="shared" si="23"/>
        <v>-36393833.357983783</v>
      </c>
      <c r="AT89" s="206">
        <f t="shared" si="23"/>
        <v>-36860237.319314897</v>
      </c>
      <c r="AU89" s="206">
        <f t="shared" si="23"/>
        <v>-37345942.649296209</v>
      </c>
      <c r="AV89" s="206">
        <f t="shared" si="23"/>
        <v>-37851721.402673632</v>
      </c>
      <c r="AW89" s="206">
        <f t="shared" si="23"/>
        <v>-38378376.516383022</v>
      </c>
      <c r="AX89" s="206">
        <f t="shared" si="23"/>
        <v>-38926743.044837728</v>
      </c>
      <c r="AY89" s="206">
        <f t="shared" si="23"/>
        <v>-39497689.444627494</v>
      </c>
      <c r="AZ89" s="206">
        <f t="shared" si="23"/>
        <v>-40092118.910605736</v>
      </c>
    </row>
    <row r="90" spans="1:52" s="146" customFormat="1" ht="14.25" x14ac:dyDescent="0.25">
      <c r="A90" s="220" t="s">
        <v>470</v>
      </c>
      <c r="B90" s="206">
        <f>SUM($B$89:B89)</f>
        <v>-100177372.6762006</v>
      </c>
      <c r="C90" s="206">
        <f>SUM($B$89:C89)</f>
        <v>-122784997.7379235</v>
      </c>
      <c r="D90" s="206">
        <f>SUM($B$89:D89)</f>
        <v>-145436553.29033118</v>
      </c>
      <c r="E90" s="206">
        <f>SUM($B$89:E89)</f>
        <v>-168134441.76324791</v>
      </c>
      <c r="F90" s="206">
        <f>SUM($B$89:F89)</f>
        <v>-190881161.68369094</v>
      </c>
      <c r="G90" s="206">
        <f>SUM($B$89:G89)</f>
        <v>-213679311.51975825</v>
      </c>
      <c r="H90" s="206">
        <f>SUM($B$89:H89)</f>
        <v>-236531593.67827171</v>
      </c>
      <c r="I90" s="206">
        <f>SUM($B$89:I89)</f>
        <v>-259440818.66232604</v>
      </c>
      <c r="J90" s="206">
        <f>SUM($B$89:J89)</f>
        <v>-282409909.39513975</v>
      </c>
      <c r="K90" s="206">
        <f>SUM($B$89:K89)</f>
        <v>-305441905.71686018</v>
      </c>
      <c r="L90" s="206">
        <f>SUM($B$89:L89)</f>
        <v>-328539969.06124043</v>
      </c>
      <c r="M90" s="207">
        <f>SUM($B$89:M89)</f>
        <v>-352404636.71993864</v>
      </c>
      <c r="N90" s="206">
        <f>SUM($B$89:N89)</f>
        <v>-376369968.67516959</v>
      </c>
      <c r="O90" s="206">
        <f>SUM($B$89:O89)</f>
        <v>-404342478.94583577</v>
      </c>
      <c r="P90" s="206">
        <f>SUM($B$89:P89)</f>
        <v>-432425183.9484334</v>
      </c>
      <c r="Q90" s="206">
        <f>SUM($B$89:Q89)</f>
        <v>-460623136.6824367</v>
      </c>
      <c r="R90" s="206">
        <f>SUM($B$89:R89)</f>
        <v>-488941592.26729882</v>
      </c>
      <c r="S90" s="206">
        <f>SUM($B$89:S89)</f>
        <v>-517386016.02725095</v>
      </c>
      <c r="T90" s="206">
        <f>SUM($B$89:T89)</f>
        <v>-545962091.89949358</v>
      </c>
      <c r="U90" s="206">
        <f>SUM($B$89:U89)</f>
        <v>-574675731.17871523</v>
      </c>
      <c r="V90" s="206">
        <f>SUM($B$89:V89)</f>
        <v>-603533081.61139202</v>
      </c>
      <c r="W90" s="206">
        <f>SUM($B$89:W89)</f>
        <v>-633308622.96611571</v>
      </c>
      <c r="X90" s="206">
        <f>SUM($B$89:X89)</f>
        <v>-663271641.97770834</v>
      </c>
      <c r="Y90" s="206">
        <f>SUM($B$89:Y89)</f>
        <v>-693430282.9626416</v>
      </c>
      <c r="Z90" s="206">
        <f>SUM($B$89:Z89)</f>
        <v>-723793016.01004601</v>
      </c>
      <c r="AA90" s="206">
        <f>SUM($B$89:AA89)</f>
        <v>-754368650.01261735</v>
      </c>
      <c r="AB90" s="206">
        <f>SUM($B$89:AB89)</f>
        <v>-785166346.21875918</v>
      </c>
      <c r="AC90" s="206">
        <f>SUM($B$89:AC89)</f>
        <v>-816195632.32681119</v>
      </c>
      <c r="AD90" s="206">
        <f>SUM($B$89:AD89)</f>
        <v>-847466417.14304674</v>
      </c>
      <c r="AE90" s="206">
        <f>SUM($B$89:AE89)</f>
        <v>-878989005.82599008</v>
      </c>
      <c r="AF90" s="206">
        <f>SUM($B$89:AF89)</f>
        <v>-910774115.74050629</v>
      </c>
      <c r="AG90" s="206">
        <f>SUM($B$89:AG89)</f>
        <v>-942832892.94605529</v>
      </c>
      <c r="AH90" s="206">
        <f>SUM($B$89:AH89)</f>
        <v>-975176929.34447527</v>
      </c>
      <c r="AI90" s="206">
        <f>SUM($B$89:AI89)</f>
        <v>-1007818280.513678</v>
      </c>
      <c r="AJ90" s="206">
        <f>SUM($B$89:AJ89)</f>
        <v>-1040769484.2546915</v>
      </c>
      <c r="AK90" s="206">
        <f>SUM($B$89:AK89)</f>
        <v>-1074043579.8805854</v>
      </c>
      <c r="AL90" s="206">
        <f>SUM($B$89:AL89)</f>
        <v>-1107654128.2769516</v>
      </c>
      <c r="AM90" s="206">
        <f>SUM($B$89:AM89)</f>
        <v>-1141615232.7648058</v>
      </c>
      <c r="AN90" s="206">
        <f>SUM($B$89:AN89)</f>
        <v>-1175941560.7980046</v>
      </c>
      <c r="AO90" s="206">
        <f>SUM($B$89:AO89)</f>
        <v>-1210648366.5285587</v>
      </c>
      <c r="AP90" s="206">
        <f>SUM($B$89:AP89)</f>
        <v>-1245751514.2745593</v>
      </c>
      <c r="AQ90" s="206">
        <f>SUM($B$89:AQ89)</f>
        <v>-1281267502.926821</v>
      </c>
      <c r="AR90" s="206">
        <f>SUM($B$89:AR89)</f>
        <v>-1317213491.3317912</v>
      </c>
      <c r="AS90" s="206">
        <f>SUM($B$89:AS89)</f>
        <v>-1353607324.689775</v>
      </c>
      <c r="AT90" s="206">
        <f>SUM($B$89:AT89)</f>
        <v>-1390467562.0090899</v>
      </c>
      <c r="AU90" s="206">
        <f>SUM($B$89:AU89)</f>
        <v>-1427813504.6583862</v>
      </c>
      <c r="AV90" s="206">
        <f>SUM($B$89:AV89)</f>
        <v>-1465665226.06106</v>
      </c>
      <c r="AW90" s="206">
        <f>SUM($B$89:AW89)</f>
        <v>-1504043602.5774429</v>
      </c>
      <c r="AX90" s="206">
        <f>SUM($B$89:AX89)</f>
        <v>-1542970345.6222806</v>
      </c>
      <c r="AY90" s="206">
        <f>SUM($B$89:AY89)</f>
        <v>-1582468035.0669081</v>
      </c>
      <c r="AZ90" s="206">
        <f>SUM($B$89:AZ89)</f>
        <v>-1622560153.9775138</v>
      </c>
    </row>
    <row r="91" spans="1:52" x14ac:dyDescent="0.25">
      <c r="A91" s="221" t="s">
        <v>259</v>
      </c>
      <c r="B91" s="222">
        <f t="shared" ref="B91:AZ91" si="24">1/POWER((1+$B$44),B79)</f>
        <v>1</v>
      </c>
      <c r="C91" s="222">
        <f t="shared" si="24"/>
        <v>0.88105726872246692</v>
      </c>
      <c r="D91" s="222">
        <f t="shared" si="24"/>
        <v>0.77626191076869333</v>
      </c>
      <c r="E91" s="222">
        <f t="shared" si="24"/>
        <v>0.68393119891514842</v>
      </c>
      <c r="F91" s="222">
        <f t="shared" si="24"/>
        <v>0.60258255411026285</v>
      </c>
      <c r="G91" s="222">
        <f t="shared" si="24"/>
        <v>0.53090973930419638</v>
      </c>
      <c r="H91" s="222">
        <f t="shared" si="24"/>
        <v>0.4677618848495122</v>
      </c>
      <c r="I91" s="222">
        <f t="shared" si="24"/>
        <v>0.41212500867798435</v>
      </c>
      <c r="J91" s="222">
        <f t="shared" si="24"/>
        <v>0.3631057345180479</v>
      </c>
      <c r="K91" s="222">
        <f t="shared" si="24"/>
        <v>0.31991694671193649</v>
      </c>
      <c r="L91" s="222">
        <f t="shared" si="24"/>
        <v>0.28186515128804979</v>
      </c>
      <c r="M91" s="223">
        <f t="shared" si="24"/>
        <v>0.24833934034189409</v>
      </c>
      <c r="N91" s="222">
        <f t="shared" si="24"/>
        <v>0.21880118091796832</v>
      </c>
      <c r="O91" s="222">
        <f t="shared" si="24"/>
        <v>0.19277637085283555</v>
      </c>
      <c r="P91" s="222">
        <f t="shared" si="24"/>
        <v>0.16984702277782865</v>
      </c>
      <c r="Q91" s="222">
        <f t="shared" si="24"/>
        <v>0.14964495398927638</v>
      </c>
      <c r="R91" s="222">
        <f t="shared" si="24"/>
        <v>0.13184577443989109</v>
      </c>
      <c r="S91" s="222">
        <f t="shared" si="24"/>
        <v>0.11616367792060887</v>
      </c>
      <c r="T91" s="222">
        <f t="shared" si="24"/>
        <v>0.102346852793488</v>
      </c>
      <c r="U91" s="222">
        <f t="shared" si="24"/>
        <v>9.0173438584570942E-2</v>
      </c>
      <c r="V91" s="222">
        <f t="shared" si="24"/>
        <v>7.9447963510635183E-2</v>
      </c>
      <c r="W91" s="222">
        <f t="shared" si="24"/>
        <v>6.999820573624245E-2</v>
      </c>
      <c r="X91" s="222">
        <f t="shared" si="24"/>
        <v>6.1672427961447097E-2</v>
      </c>
      <c r="Y91" s="222">
        <f t="shared" si="24"/>
        <v>5.4336940935195678E-2</v>
      </c>
      <c r="Z91" s="222">
        <f t="shared" si="24"/>
        <v>4.7873956771097514E-2</v>
      </c>
      <c r="AA91" s="222">
        <f t="shared" si="24"/>
        <v>4.2179697595680632E-2</v>
      </c>
      <c r="AB91" s="222">
        <f t="shared" si="24"/>
        <v>3.7162729159189986E-2</v>
      </c>
      <c r="AC91" s="222">
        <f t="shared" si="24"/>
        <v>3.2742492651268711E-2</v>
      </c>
      <c r="AD91" s="222">
        <f t="shared" si="24"/>
        <v>2.8848011146492256E-2</v>
      </c>
      <c r="AE91" s="222">
        <f t="shared" si="24"/>
        <v>2.5416749908803746E-2</v>
      </c>
      <c r="AF91" s="222">
        <f t="shared" si="24"/>
        <v>2.239361225445264E-2</v>
      </c>
      <c r="AG91" s="222">
        <f t="shared" si="24"/>
        <v>1.9730054849738013E-2</v>
      </c>
      <c r="AH91" s="222">
        <f t="shared" si="24"/>
        <v>1.7383308237654636E-2</v>
      </c>
      <c r="AI91" s="222">
        <f t="shared" si="24"/>
        <v>1.5315690077228756E-2</v>
      </c>
      <c r="AJ91" s="222">
        <f t="shared" si="24"/>
        <v>1.3494000068042956E-2</v>
      </c>
      <c r="AK91" s="222">
        <f t="shared" si="24"/>
        <v>1.1888986844090711E-2</v>
      </c>
      <c r="AL91" s="222">
        <f t="shared" si="24"/>
        <v>1.0474878276731903E-2</v>
      </c>
      <c r="AM91" s="222">
        <f t="shared" si="24"/>
        <v>9.228967644697713E-3</v>
      </c>
      <c r="AN91" s="222">
        <f t="shared" si="24"/>
        <v>8.1312490261653842E-3</v>
      </c>
      <c r="AO91" s="222">
        <f t="shared" si="24"/>
        <v>7.1640960582954934E-3</v>
      </c>
      <c r="AP91" s="222">
        <f t="shared" si="24"/>
        <v>6.3119789059872195E-3</v>
      </c>
      <c r="AQ91" s="222">
        <f t="shared" si="24"/>
        <v>5.5612148951429243E-3</v>
      </c>
      <c r="AR91" s="222">
        <f t="shared" si="24"/>
        <v>4.8997488062933253E-3</v>
      </c>
      <c r="AS91" s="222">
        <f t="shared" si="24"/>
        <v>4.3169593006989653E-3</v>
      </c>
      <c r="AT91" s="222">
        <f t="shared" si="24"/>
        <v>3.8034883706598811E-3</v>
      </c>
      <c r="AU91" s="222">
        <f t="shared" si="24"/>
        <v>3.3510910754712612E-3</v>
      </c>
      <c r="AV91" s="222">
        <f t="shared" si="24"/>
        <v>2.9525031501949437E-3</v>
      </c>
      <c r="AW91" s="222">
        <f t="shared" si="24"/>
        <v>2.6013243614052368E-3</v>
      </c>
      <c r="AX91" s="222">
        <f t="shared" si="24"/>
        <v>2.2919157369209139E-3</v>
      </c>
      <c r="AY91" s="222">
        <f t="shared" si="24"/>
        <v>2.0193090193135802E-3</v>
      </c>
      <c r="AZ91" s="222">
        <f t="shared" si="24"/>
        <v>1.7791268892630662E-3</v>
      </c>
    </row>
    <row r="92" spans="1:52" s="146" customFormat="1" ht="14.25" x14ac:dyDescent="0.25">
      <c r="A92" s="224" t="s">
        <v>471</v>
      </c>
      <c r="B92" s="225">
        <f t="shared" ref="B92:AY92" si="25">B89*B91</f>
        <v>-100177372.6762006</v>
      </c>
      <c r="C92" s="225">
        <f t="shared" si="25"/>
        <v>-19918612.389183167</v>
      </c>
      <c r="D92" s="225">
        <f t="shared" si="25"/>
        <v>-17583539.794995181</v>
      </c>
      <c r="E92" s="225">
        <f t="shared" si="25"/>
        <v>-15523794.076124264</v>
      </c>
      <c r="F92" s="225">
        <f t="shared" si="25"/>
        <v>-13706776.587291362</v>
      </c>
      <c r="G92" s="225">
        <f t="shared" si="25"/>
        <v>-12103759.786084507</v>
      </c>
      <c r="H92" s="225">
        <f t="shared" si="25"/>
        <v>-10689426.575579127</v>
      </c>
      <c r="I92" s="225">
        <f t="shared" si="25"/>
        <v>-9441464.5453592893</v>
      </c>
      <c r="J92" s="225">
        <f t="shared" si="25"/>
        <v>-8340208.5617500199</v>
      </c>
      <c r="K92" s="225">
        <f t="shared" si="25"/>
        <v>-7368325.9399253512</v>
      </c>
      <c r="L92" s="225">
        <f t="shared" si="25"/>
        <v>-6510539.1190247014</v>
      </c>
      <c r="M92" s="207">
        <f t="shared" si="25"/>
        <v>-5926535.8238396449</v>
      </c>
      <c r="N92" s="225">
        <f t="shared" si="25"/>
        <v>-5243642.9328956529</v>
      </c>
      <c r="O92" s="225">
        <f t="shared" si="25"/>
        <v>-5392439.0136226928</v>
      </c>
      <c r="P92" s="225">
        <f t="shared" si="25"/>
        <v>-4769763.8362392467</v>
      </c>
      <c r="Q92" s="225">
        <f t="shared" si="25"/>
        <v>-4219681.3394717155</v>
      </c>
      <c r="R92" s="225">
        <f t="shared" si="25"/>
        <v>-3733668.7075278033</v>
      </c>
      <c r="S92" s="225">
        <f t="shared" si="25"/>
        <v>-3304208.8802883932</v>
      </c>
      <c r="T92" s="225">
        <f t="shared" si="25"/>
        <v>-2924671.4307119641</v>
      </c>
      <c r="U92" s="225">
        <f t="shared" si="25"/>
        <v>-2589207.5880844211</v>
      </c>
      <c r="V92" s="225">
        <f t="shared" si="25"/>
        <v>-2292657.7241889201</v>
      </c>
      <c r="W92" s="225">
        <f t="shared" si="25"/>
        <v>-2084234.469655944</v>
      </c>
      <c r="X92" s="225">
        <f t="shared" si="25"/>
        <v>-1847892.1314999196</v>
      </c>
      <c r="Y92" s="225">
        <f t="shared" si="25"/>
        <v>-1638728.2938840927</v>
      </c>
      <c r="Z92" s="225">
        <f t="shared" si="25"/>
        <v>-1453584.1693638153</v>
      </c>
      <c r="AA92" s="225">
        <f t="shared" si="25"/>
        <v>-1289670.996024671</v>
      </c>
      <c r="AB92" s="225">
        <f t="shared" si="25"/>
        <v>-1144526.4428358632</v>
      </c>
      <c r="AC92" s="225">
        <f t="shared" si="25"/>
        <v>-1015976.1723670083</v>
      </c>
      <c r="AD92" s="225">
        <f t="shared" si="25"/>
        <v>-902099.94893832365</v>
      </c>
      <c r="AE92" s="225">
        <f t="shared" si="25"/>
        <v>-801201.75303245755</v>
      </c>
      <c r="AF92" s="225">
        <f t="shared" si="25"/>
        <v>-711783.42689083493</v>
      </c>
      <c r="AG92" s="225">
        <f t="shared" si="25"/>
        <v>-632521.43268101267</v>
      </c>
      <c r="AH92" s="225">
        <f t="shared" si="25"/>
        <v>-562246.35436365544</v>
      </c>
      <c r="AI92" s="225">
        <f t="shared" si="25"/>
        <v>-499924.81820949691</v>
      </c>
      <c r="AJ92" s="225">
        <f t="shared" si="25"/>
        <v>-444643.54552333453</v>
      </c>
      <c r="AK92" s="225">
        <f t="shared" si="25"/>
        <v>-395595.28514526843</v>
      </c>
      <c r="AL92" s="225">
        <f t="shared" si="25"/>
        <v>-352066.40326614253</v>
      </c>
      <c r="AM92" s="225">
        <f t="shared" si="25"/>
        <v>-313425.93449660606</v>
      </c>
      <c r="AN92" s="225">
        <f t="shared" si="25"/>
        <v>-279115.92139178241</v>
      </c>
      <c r="AO92" s="225">
        <f t="shared" si="25"/>
        <v>-248642.89013029041</v>
      </c>
      <c r="AP92" s="225">
        <f t="shared" si="25"/>
        <v>-221570.32810650815</v>
      </c>
      <c r="AQ92" s="225">
        <f t="shared" si="25"/>
        <v>-197512.04510868457</v>
      </c>
      <c r="AR92" s="225">
        <f t="shared" si="25"/>
        <v>-176126.31377828575</v>
      </c>
      <c r="AS92" s="225">
        <f t="shared" si="25"/>
        <v>-157110.69740283635</v>
      </c>
      <c r="AT92" s="225">
        <f t="shared" si="25"/>
        <v>-140197.48398377755</v>
      </c>
      <c r="AU92" s="225">
        <f t="shared" si="25"/>
        <v>-125149.65511711808</v>
      </c>
      <c r="AV92" s="225">
        <f t="shared" si="25"/>
        <v>-111757.32668169527</v>
      </c>
      <c r="AW92" s="225">
        <f t="shared" si="25"/>
        <v>-99834.605783249805</v>
      </c>
      <c r="AX92" s="225">
        <f t="shared" si="25"/>
        <v>-89216.814971540327</v>
      </c>
      <c r="AY92" s="225">
        <f t="shared" si="25"/>
        <v>-79758.040537583089</v>
      </c>
      <c r="AZ92" s="225">
        <f>AZ89*AZ91</f>
        <v>-71328.96680139094</v>
      </c>
    </row>
    <row r="93" spans="1:52" s="146" customFormat="1" ht="14.25" x14ac:dyDescent="0.25">
      <c r="A93" s="224" t="s">
        <v>472</v>
      </c>
      <c r="B93" s="225">
        <f>SUM($B$92:B92)</f>
        <v>-100177372.6762006</v>
      </c>
      <c r="C93" s="225">
        <f>SUM($B$92:C92)</f>
        <v>-120095985.06538376</v>
      </c>
      <c r="D93" s="225">
        <f>SUM($B$92:D92)</f>
        <v>-137679524.86037895</v>
      </c>
      <c r="E93" s="225">
        <f>SUM($B$92:E92)</f>
        <v>-153203318.9365032</v>
      </c>
      <c r="F93" s="225">
        <f>SUM($B$92:F92)</f>
        <v>-166910095.52379456</v>
      </c>
      <c r="G93" s="225">
        <f>SUM($B$92:G92)</f>
        <v>-179013855.30987906</v>
      </c>
      <c r="H93" s="225">
        <f>SUM($B$92:H92)</f>
        <v>-189703281.8854582</v>
      </c>
      <c r="I93" s="225">
        <f>SUM($B$92:I92)</f>
        <v>-199144746.43081748</v>
      </c>
      <c r="J93" s="225">
        <f>SUM($B$92:J92)</f>
        <v>-207484954.99256751</v>
      </c>
      <c r="K93" s="225">
        <f>SUM($B$92:K92)</f>
        <v>-214853280.93249285</v>
      </c>
      <c r="L93" s="225">
        <f>SUM($B$92:L92)</f>
        <v>-221363820.05151755</v>
      </c>
      <c r="M93" s="207">
        <f>SUM($B$92:M92)</f>
        <v>-227290355.87535718</v>
      </c>
      <c r="N93" s="225">
        <f>SUM($B$92:N92)</f>
        <v>-232533998.80825284</v>
      </c>
      <c r="O93" s="225">
        <f>SUM($B$92:O92)</f>
        <v>-237926437.82187554</v>
      </c>
      <c r="P93" s="225">
        <f>SUM($B$92:P92)</f>
        <v>-242696201.65811479</v>
      </c>
      <c r="Q93" s="225">
        <f>SUM($B$92:Q92)</f>
        <v>-246915882.99758652</v>
      </c>
      <c r="R93" s="225">
        <f>SUM($B$92:R92)</f>
        <v>-250649551.70511433</v>
      </c>
      <c r="S93" s="225">
        <f>SUM($B$92:S92)</f>
        <v>-253953760.58540273</v>
      </c>
      <c r="T93" s="225">
        <f>SUM($B$92:T92)</f>
        <v>-256878432.01611468</v>
      </c>
      <c r="U93" s="225">
        <f>SUM($B$92:U92)</f>
        <v>-259467639.60419911</v>
      </c>
      <c r="V93" s="225">
        <f>SUM($B$92:V92)</f>
        <v>-261760297.32838804</v>
      </c>
      <c r="W93" s="225">
        <f>SUM($B$92:W92)</f>
        <v>-263844531.79804397</v>
      </c>
      <c r="X93" s="225">
        <f>SUM($B$92:X92)</f>
        <v>-265692423.92954388</v>
      </c>
      <c r="Y93" s="225">
        <f>SUM($B$92:Y92)</f>
        <v>-267331152.22342798</v>
      </c>
      <c r="Z93" s="225">
        <f>SUM($B$92:Z92)</f>
        <v>-268784736.39279181</v>
      </c>
      <c r="AA93" s="225">
        <f>SUM($B$92:AA92)</f>
        <v>-270074407.38881648</v>
      </c>
      <c r="AB93" s="225">
        <f>SUM($B$92:AB92)</f>
        <v>-271218933.83165234</v>
      </c>
      <c r="AC93" s="225">
        <f>SUM($B$92:AC92)</f>
        <v>-272234910.00401938</v>
      </c>
      <c r="AD93" s="225">
        <f>SUM($B$92:AD92)</f>
        <v>-273137009.95295769</v>
      </c>
      <c r="AE93" s="225">
        <f>SUM($B$92:AE92)</f>
        <v>-273938211.70599014</v>
      </c>
      <c r="AF93" s="225">
        <f>SUM($B$92:AF92)</f>
        <v>-274649995.13288099</v>
      </c>
      <c r="AG93" s="225">
        <f>SUM($B$92:AG92)</f>
        <v>-275282516.56556201</v>
      </c>
      <c r="AH93" s="225">
        <f>SUM($B$92:AH92)</f>
        <v>-275844762.91992569</v>
      </c>
      <c r="AI93" s="225">
        <f>SUM($B$92:AI92)</f>
        <v>-276344687.73813516</v>
      </c>
      <c r="AJ93" s="225">
        <f>SUM($B$92:AJ92)</f>
        <v>-276789331.2836585</v>
      </c>
      <c r="AK93" s="225">
        <f>SUM($B$92:AK92)</f>
        <v>-277184926.56880379</v>
      </c>
      <c r="AL93" s="225">
        <f>SUM($B$92:AL92)</f>
        <v>-277536992.97206992</v>
      </c>
      <c r="AM93" s="225">
        <f>SUM($B$92:AM92)</f>
        <v>-277850418.9065665</v>
      </c>
      <c r="AN93" s="225">
        <f>SUM($B$92:AN92)</f>
        <v>-278129534.82795829</v>
      </c>
      <c r="AO93" s="225">
        <f>SUM($B$92:AO92)</f>
        <v>-278378177.71808857</v>
      </c>
      <c r="AP93" s="225">
        <f>SUM($B$92:AP92)</f>
        <v>-278599748.04619509</v>
      </c>
      <c r="AQ93" s="225">
        <f>SUM($B$92:AQ92)</f>
        <v>-278797260.09130377</v>
      </c>
      <c r="AR93" s="225">
        <f>SUM($B$92:AR92)</f>
        <v>-278973386.40508205</v>
      </c>
      <c r="AS93" s="225">
        <f>SUM($B$92:AS92)</f>
        <v>-279130497.10248488</v>
      </c>
      <c r="AT93" s="225">
        <f>SUM($B$92:AT92)</f>
        <v>-279270694.58646864</v>
      </c>
      <c r="AU93" s="225">
        <f>SUM($B$92:AU92)</f>
        <v>-279395844.24158573</v>
      </c>
      <c r="AV93" s="225">
        <f>SUM($B$92:AV92)</f>
        <v>-279507601.56826741</v>
      </c>
      <c r="AW93" s="225">
        <f>SUM($B$92:AW92)</f>
        <v>-279607436.17405063</v>
      </c>
      <c r="AX93" s="225">
        <f>SUM($B$92:AX92)</f>
        <v>-279696652.9890222</v>
      </c>
      <c r="AY93" s="225">
        <f>SUM($B$92:AY92)</f>
        <v>-279776411.02955979</v>
      </c>
      <c r="AZ93" s="225">
        <f>SUM($B$92:AZ92)</f>
        <v>-279847739.9963612</v>
      </c>
    </row>
    <row r="94" spans="1:52" s="146" customFormat="1" ht="14.25" x14ac:dyDescent="0.25">
      <c r="A94" s="224" t="s">
        <v>473</v>
      </c>
      <c r="B94" s="226">
        <f>IF((ISERR(IRR($B$89:B89))),0,IF(IRR($B$89:B89)&lt;0,0,IRR($B$89:B89)))</f>
        <v>0</v>
      </c>
      <c r="C94" s="226">
        <f>IF((ISERR(IRR($B$89:C89))),0,IF(IRR($B$89:C89)&lt;0,0,IRR($B$89:C89)))</f>
        <v>0</v>
      </c>
      <c r="D94" s="226">
        <f>IF((ISERR(IRR($B$89:D89))),0,IF(IRR($B$89:D89)&lt;0,0,IRR($B$89:D89)))</f>
        <v>0</v>
      </c>
      <c r="E94" s="226">
        <f>IF((ISERR(IRR($B$89:E89))),0,IF(IRR($B$89:E89)&lt;0,0,IRR($B$89:E89)))</f>
        <v>0</v>
      </c>
      <c r="F94" s="226">
        <f>IF((ISERR(IRR($B$89:F89))),0,IF(IRR($B$89:F89)&lt;0,0,IRR($B$89:F89)))</f>
        <v>0</v>
      </c>
      <c r="G94" s="226">
        <f>IF((ISERR(IRR($B$89:G89))),0,IF(IRR($B$89:G89)&lt;0,0,IRR($B$89:G89)))</f>
        <v>0</v>
      </c>
      <c r="H94" s="226">
        <f>IF((ISERR(IRR($B$89:H89))),0,IF(IRR($B$89:H89)&lt;0,0,IRR($B$89:H89)))</f>
        <v>0</v>
      </c>
      <c r="I94" s="226">
        <f>IF((ISERR(IRR($B$89:I89))),0,IF(IRR($B$89:I89)&lt;0,0,IRR($B$89:I89)))</f>
        <v>0</v>
      </c>
      <c r="J94" s="226">
        <f>IF((ISERR(IRR($B$89:J89))),0,IF(IRR($B$89:J89)&lt;0,0,IRR($B$89:J89)))</f>
        <v>0</v>
      </c>
      <c r="K94" s="226">
        <f>IF((ISERR(IRR($B$89:K89))),0,IF(IRR($B$89:K89)&lt;0,0,IRR($B$89:K89)))</f>
        <v>0</v>
      </c>
      <c r="L94" s="226">
        <f>IF((ISERR(IRR($B$89:L89))),0,IF(IRR($B$89:L89)&lt;0,0,IRR($B$89:L89)))</f>
        <v>0</v>
      </c>
      <c r="M94" s="227">
        <f>IF((ISERR(IRR($B$89:M89))),0,IF(IRR($B$89:M89)&lt;0,0,IRR($B$89:M89)))</f>
        <v>0</v>
      </c>
      <c r="N94" s="226">
        <f>IF((ISERR(IRR($B$89:N89))),0,IF(IRR($B$89:N89)&lt;0,0,IRR($B$89:N89)))</f>
        <v>0</v>
      </c>
      <c r="O94" s="226">
        <f>IF((ISERR(IRR($B$89:O89))),0,IF(IRR($B$89:O89)&lt;0,0,IRR($B$89:O89)))</f>
        <v>0</v>
      </c>
      <c r="P94" s="226">
        <f>IF((ISERR(IRR($B$89:P89))),0,IF(IRR($B$89:P89)&lt;0,0,IRR($B$89:P89)))</f>
        <v>0</v>
      </c>
      <c r="Q94" s="226">
        <f>IF((ISERR(IRR($B$89:Q89))),0,IF(IRR($B$89:Q89)&lt;0,0,IRR($B$89:Q89)))</f>
        <v>0</v>
      </c>
      <c r="R94" s="226">
        <f>IF((ISERR(IRR($B$89:R89))),0,IF(IRR($B$89:R89)&lt;0,0,IRR($B$89:R89)))</f>
        <v>0</v>
      </c>
      <c r="S94" s="226">
        <f>IF((ISERR(IRR($B$89:S89))),0,IF(IRR($B$89:S89)&lt;0,0,IRR($B$89:S89)))</f>
        <v>0</v>
      </c>
      <c r="T94" s="226">
        <f>IF((ISERR(IRR($B$89:T89))),0,IF(IRR($B$89:T89)&lt;0,0,IRR($B$89:T89)))</f>
        <v>0</v>
      </c>
      <c r="U94" s="226">
        <f>IF((ISERR(IRR($B$89:U89))),0,IF(IRR($B$89:U89)&lt;0,0,IRR($B$89:U89)))</f>
        <v>0</v>
      </c>
      <c r="V94" s="226">
        <f>IF((ISERR(IRR($B$89:V89))),0,IF(IRR($B$89:V89)&lt;0,0,IRR($B$89:V89)))</f>
        <v>0</v>
      </c>
      <c r="W94" s="226">
        <f>IF((ISERR(IRR($B$89:W89))),0,IF(IRR($B$89:W89)&lt;0,0,IRR($B$89:W89)))</f>
        <v>0</v>
      </c>
      <c r="X94" s="226">
        <f>IF((ISERR(IRR($B$89:X89))),0,IF(IRR($B$89:X89)&lt;0,0,IRR($B$89:X89)))</f>
        <v>0</v>
      </c>
      <c r="Y94" s="226">
        <f>IF((ISERR(IRR($B$89:Y89))),0,IF(IRR($B$89:Y89)&lt;0,0,IRR($B$89:Y89)))</f>
        <v>0</v>
      </c>
      <c r="Z94" s="226">
        <f>IF((ISERR(IRR($B$89:Z89))),0,IF(IRR($B$89:Z89)&lt;0,0,IRR($B$89:Z89)))</f>
        <v>0</v>
      </c>
      <c r="AA94" s="226">
        <f>IF((ISERR(IRR($B$89:AA89))),0,IF(IRR($B$89:AA89)&lt;0,0,IRR($B$89:AA89)))</f>
        <v>0</v>
      </c>
      <c r="AB94" s="226">
        <f>IF((ISERR(IRR($B$89:AB89))),0,IF(IRR($B$89:AB89)&lt;0,0,IRR($B$89:AB89)))</f>
        <v>0</v>
      </c>
      <c r="AC94" s="226">
        <f>IF((ISERR(IRR($B$89:AC89))),0,IF(IRR($B$89:AC89)&lt;0,0,IRR($B$89:AC89)))</f>
        <v>0</v>
      </c>
      <c r="AD94" s="226">
        <f>IF((ISERR(IRR($B$89:AD89))),0,IF(IRR($B$89:AD89)&lt;0,0,IRR($B$89:AD89)))</f>
        <v>0</v>
      </c>
      <c r="AE94" s="226">
        <f>IF((ISERR(IRR($B$89:AE89))),0,IF(IRR($B$89:AE89)&lt;0,0,IRR($B$89:AE89)))</f>
        <v>0</v>
      </c>
      <c r="AF94" s="226">
        <f>IF((ISERR(IRR($B$89:AF89))),0,IF(IRR($B$89:AF89)&lt;0,0,IRR($B$89:AF89)))</f>
        <v>0</v>
      </c>
      <c r="AG94" s="226">
        <f>IF((ISERR(IRR($B$89:AG89))),0,IF(IRR($B$89:AG89)&lt;0,0,IRR($B$89:AG89)))</f>
        <v>0</v>
      </c>
      <c r="AH94" s="226">
        <f>IF((ISERR(IRR($B$89:AH89))),0,IF(IRR($B$89:AH89)&lt;0,0,IRR($B$89:AH89)))</f>
        <v>0</v>
      </c>
      <c r="AI94" s="226">
        <f>IF((ISERR(IRR($B$89:AI89))),0,IF(IRR($B$89:AI89)&lt;0,0,IRR($B$89:AI89)))</f>
        <v>0</v>
      </c>
      <c r="AJ94" s="226">
        <f>IF((ISERR(IRR($B$89:AJ89))),0,IF(IRR($B$89:AJ89)&lt;0,0,IRR($B$89:AJ89)))</f>
        <v>0</v>
      </c>
      <c r="AK94" s="226">
        <f>IF((ISERR(IRR($B$89:AK89))),0,IF(IRR($B$89:AK89)&lt;0,0,IRR($B$89:AK89)))</f>
        <v>0</v>
      </c>
      <c r="AL94" s="226">
        <f>IF((ISERR(IRR($B$89:AL89))),0,IF(IRR($B$89:AL89)&lt;0,0,IRR($B$89:AL89)))</f>
        <v>0</v>
      </c>
      <c r="AM94" s="226">
        <f>IF((ISERR(IRR($B$89:AM89))),0,IF(IRR($B$89:AM89)&lt;0,0,IRR($B$89:AM89)))</f>
        <v>0</v>
      </c>
      <c r="AN94" s="226">
        <f>IF((ISERR(IRR($B$89:AN89))),0,IF(IRR($B$89:AN89)&lt;0,0,IRR($B$89:AN89)))</f>
        <v>0</v>
      </c>
      <c r="AO94" s="226">
        <f>IF((ISERR(IRR($B$89:AO89))),0,IF(IRR($B$89:AO89)&lt;0,0,IRR($B$89:AO89)))</f>
        <v>0</v>
      </c>
      <c r="AP94" s="226">
        <f>IF((ISERR(IRR($B$89:AP89))),0,IF(IRR($B$89:AP89)&lt;0,0,IRR($B$89:AP89)))</f>
        <v>0</v>
      </c>
      <c r="AQ94" s="226">
        <f>IF((ISERR(IRR($B$89:AQ89))),0,IF(IRR($B$89:AQ89)&lt;0,0,IRR($B$89:AQ89)))</f>
        <v>0</v>
      </c>
      <c r="AR94" s="226">
        <f>IF((ISERR(IRR($B$89:AR89))),0,IF(IRR($B$89:AR89)&lt;0,0,IRR($B$89:AR89)))</f>
        <v>0</v>
      </c>
      <c r="AS94" s="226">
        <f>IF((ISERR(IRR($B$89:AS89))),0,IF(IRR($B$89:AS89)&lt;0,0,IRR($B$89:AS89)))</f>
        <v>0</v>
      </c>
      <c r="AT94" s="226">
        <f>IF((ISERR(IRR($B$89:AT89))),0,IF(IRR($B$89:AT89)&lt;0,0,IRR($B$89:AT89)))</f>
        <v>0</v>
      </c>
      <c r="AU94" s="226">
        <f>IF((ISERR(IRR($B$89:AU89))),0,IF(IRR($B$89:AU89)&lt;0,0,IRR($B$89:AU89)))</f>
        <v>0</v>
      </c>
      <c r="AV94" s="226">
        <f>IF((ISERR(IRR($B$89:AV89))),0,IF(IRR($B$89:AV89)&lt;0,0,IRR($B$89:AV89)))</f>
        <v>0</v>
      </c>
      <c r="AW94" s="226">
        <f>IF((ISERR(IRR($B$89:AW89))),0,IF(IRR($B$89:AW89)&lt;0,0,IRR($B$89:AW89)))</f>
        <v>0</v>
      </c>
      <c r="AX94" s="226">
        <f>IF((ISERR(IRR($B$89:AX89))),0,IF(IRR($B$89:AX89)&lt;0,0,IRR($B$89:AX89)))</f>
        <v>0</v>
      </c>
      <c r="AY94" s="226">
        <f>IF((ISERR(IRR($B$89:AY89))),0,IF(IRR($B$89:AY89)&lt;0,0,IRR($B$89:AY89)))</f>
        <v>0</v>
      </c>
      <c r="AZ94" s="226">
        <f>IF((ISERR(IRR($B$89:AZ89))),0,IF(IRR($B$89:AZ89)&lt;0,0,IRR($B$89:AZ89)))</f>
        <v>0</v>
      </c>
    </row>
    <row r="95" spans="1:52" s="146" customFormat="1" ht="14.25" x14ac:dyDescent="0.25">
      <c r="A95" s="224" t="s">
        <v>474</v>
      </c>
      <c r="B95" s="228">
        <f>IF(AND(B90&gt;0,A90&lt;0),(B79-(B90/(B90-A90))),0)</f>
        <v>0</v>
      </c>
      <c r="C95" s="228">
        <f t="shared" ref="C95:P95" si="26">IF(AND(C90&gt;0,B90&lt;0),(C79-(C90/(C90-B90))),0)</f>
        <v>0</v>
      </c>
      <c r="D95" s="228">
        <f t="shared" si="26"/>
        <v>0</v>
      </c>
      <c r="E95" s="228">
        <f t="shared" si="26"/>
        <v>0</v>
      </c>
      <c r="F95" s="228">
        <f t="shared" si="26"/>
        <v>0</v>
      </c>
      <c r="G95" s="228">
        <f t="shared" si="26"/>
        <v>0</v>
      </c>
      <c r="H95" s="228">
        <f t="shared" si="26"/>
        <v>0</v>
      </c>
      <c r="I95" s="228">
        <f t="shared" si="26"/>
        <v>0</v>
      </c>
      <c r="J95" s="228">
        <f t="shared" si="26"/>
        <v>0</v>
      </c>
      <c r="K95" s="228">
        <f t="shared" si="26"/>
        <v>0</v>
      </c>
      <c r="L95" s="228">
        <f t="shared" si="26"/>
        <v>0</v>
      </c>
      <c r="M95" s="229">
        <f t="shared" si="26"/>
        <v>0</v>
      </c>
      <c r="N95" s="228">
        <f t="shared" si="26"/>
        <v>0</v>
      </c>
      <c r="O95" s="228">
        <f t="shared" si="26"/>
        <v>0</v>
      </c>
      <c r="P95" s="228">
        <f t="shared" si="26"/>
        <v>0</v>
      </c>
      <c r="Q95" s="228">
        <f t="shared" ref="Q95:AZ95" si="27">IF(AND(Q90&gt;0,P90&lt;0),(Q80-(Q90/(Q90-P90))),0)</f>
        <v>0</v>
      </c>
      <c r="R95" s="228">
        <f t="shared" si="27"/>
        <v>0</v>
      </c>
      <c r="S95" s="228">
        <f t="shared" si="27"/>
        <v>0</v>
      </c>
      <c r="T95" s="228">
        <f t="shared" si="27"/>
        <v>0</v>
      </c>
      <c r="U95" s="228">
        <f t="shared" si="27"/>
        <v>0</v>
      </c>
      <c r="V95" s="228">
        <f t="shared" si="27"/>
        <v>0</v>
      </c>
      <c r="W95" s="228">
        <f t="shared" si="27"/>
        <v>0</v>
      </c>
      <c r="X95" s="228">
        <f t="shared" si="27"/>
        <v>0</v>
      </c>
      <c r="Y95" s="228">
        <f t="shared" si="27"/>
        <v>0</v>
      </c>
      <c r="Z95" s="228">
        <f t="shared" si="27"/>
        <v>0</v>
      </c>
      <c r="AA95" s="228">
        <f t="shared" si="27"/>
        <v>0</v>
      </c>
      <c r="AB95" s="228">
        <f t="shared" si="27"/>
        <v>0</v>
      </c>
      <c r="AC95" s="228">
        <f t="shared" si="27"/>
        <v>0</v>
      </c>
      <c r="AD95" s="228">
        <f t="shared" si="27"/>
        <v>0</v>
      </c>
      <c r="AE95" s="228">
        <f t="shared" si="27"/>
        <v>0</v>
      </c>
      <c r="AF95" s="228">
        <f t="shared" si="27"/>
        <v>0</v>
      </c>
      <c r="AG95" s="228">
        <f t="shared" si="27"/>
        <v>0</v>
      </c>
      <c r="AH95" s="228">
        <f t="shared" si="27"/>
        <v>0</v>
      </c>
      <c r="AI95" s="228">
        <f t="shared" si="27"/>
        <v>0</v>
      </c>
      <c r="AJ95" s="228">
        <f t="shared" si="27"/>
        <v>0</v>
      </c>
      <c r="AK95" s="228">
        <f t="shared" si="27"/>
        <v>0</v>
      </c>
      <c r="AL95" s="228">
        <f t="shared" si="27"/>
        <v>0</v>
      </c>
      <c r="AM95" s="228">
        <f t="shared" si="27"/>
        <v>0</v>
      </c>
      <c r="AN95" s="228">
        <f t="shared" si="27"/>
        <v>0</v>
      </c>
      <c r="AO95" s="228">
        <f t="shared" si="27"/>
        <v>0</v>
      </c>
      <c r="AP95" s="228">
        <f t="shared" si="27"/>
        <v>0</v>
      </c>
      <c r="AQ95" s="228">
        <f t="shared" si="27"/>
        <v>0</v>
      </c>
      <c r="AR95" s="228">
        <f t="shared" si="27"/>
        <v>0</v>
      </c>
      <c r="AS95" s="228">
        <f t="shared" si="27"/>
        <v>0</v>
      </c>
      <c r="AT95" s="228">
        <f t="shared" si="27"/>
        <v>0</v>
      </c>
      <c r="AU95" s="228">
        <f t="shared" si="27"/>
        <v>0</v>
      </c>
      <c r="AV95" s="228">
        <f t="shared" si="27"/>
        <v>0</v>
      </c>
      <c r="AW95" s="228">
        <f t="shared" si="27"/>
        <v>0</v>
      </c>
      <c r="AX95" s="228">
        <f t="shared" si="27"/>
        <v>0</v>
      </c>
      <c r="AY95" s="228">
        <f t="shared" si="27"/>
        <v>0</v>
      </c>
      <c r="AZ95" s="228">
        <f t="shared" si="27"/>
        <v>0</v>
      </c>
    </row>
    <row r="96" spans="1:52" s="146" customFormat="1" ht="15" thickBot="1" x14ac:dyDescent="0.3">
      <c r="A96" s="230" t="s">
        <v>475</v>
      </c>
      <c r="B96" s="231">
        <f>IF(AND(B93&gt;0,A93&lt;0),(B79-(B93/(B93-A93))),0)</f>
        <v>0</v>
      </c>
      <c r="C96" s="231">
        <f t="shared" ref="C96:AZ96" si="28">IF(AND(C93&gt;0,B93&lt;0),(C79-(C93/(C93-B93))),0)</f>
        <v>0</v>
      </c>
      <c r="D96" s="231">
        <f t="shared" si="28"/>
        <v>0</v>
      </c>
      <c r="E96" s="231">
        <f t="shared" si="28"/>
        <v>0</v>
      </c>
      <c r="F96" s="231">
        <f t="shared" si="28"/>
        <v>0</v>
      </c>
      <c r="G96" s="231">
        <f t="shared" si="28"/>
        <v>0</v>
      </c>
      <c r="H96" s="231">
        <f t="shared" si="28"/>
        <v>0</v>
      </c>
      <c r="I96" s="231">
        <f t="shared" si="28"/>
        <v>0</v>
      </c>
      <c r="J96" s="231">
        <f t="shared" si="28"/>
        <v>0</v>
      </c>
      <c r="K96" s="231">
        <f t="shared" si="28"/>
        <v>0</v>
      </c>
      <c r="L96" s="231">
        <f t="shared" si="28"/>
        <v>0</v>
      </c>
      <c r="M96" s="232">
        <f t="shared" si="28"/>
        <v>0</v>
      </c>
      <c r="N96" s="231">
        <f t="shared" si="28"/>
        <v>0</v>
      </c>
      <c r="O96" s="231">
        <f t="shared" si="28"/>
        <v>0</v>
      </c>
      <c r="P96" s="231">
        <f t="shared" si="28"/>
        <v>0</v>
      </c>
      <c r="Q96" s="231">
        <f t="shared" si="28"/>
        <v>0</v>
      </c>
      <c r="R96" s="231">
        <f t="shared" si="28"/>
        <v>0</v>
      </c>
      <c r="S96" s="231">
        <f t="shared" si="28"/>
        <v>0</v>
      </c>
      <c r="T96" s="231">
        <f t="shared" si="28"/>
        <v>0</v>
      </c>
      <c r="U96" s="231">
        <f t="shared" si="28"/>
        <v>0</v>
      </c>
      <c r="V96" s="231">
        <f t="shared" si="28"/>
        <v>0</v>
      </c>
      <c r="W96" s="231">
        <f t="shared" si="28"/>
        <v>0</v>
      </c>
      <c r="X96" s="231">
        <f t="shared" si="28"/>
        <v>0</v>
      </c>
      <c r="Y96" s="231">
        <f t="shared" si="28"/>
        <v>0</v>
      </c>
      <c r="Z96" s="231">
        <f t="shared" si="28"/>
        <v>0</v>
      </c>
      <c r="AA96" s="231">
        <f t="shared" si="28"/>
        <v>0</v>
      </c>
      <c r="AB96" s="231">
        <f t="shared" si="28"/>
        <v>0</v>
      </c>
      <c r="AC96" s="231">
        <f t="shared" si="28"/>
        <v>0</v>
      </c>
      <c r="AD96" s="231">
        <f t="shared" si="28"/>
        <v>0</v>
      </c>
      <c r="AE96" s="231">
        <f t="shared" si="28"/>
        <v>0</v>
      </c>
      <c r="AF96" s="231">
        <f t="shared" si="28"/>
        <v>0</v>
      </c>
      <c r="AG96" s="231">
        <f t="shared" si="28"/>
        <v>0</v>
      </c>
      <c r="AH96" s="231">
        <f t="shared" si="28"/>
        <v>0</v>
      </c>
      <c r="AI96" s="231">
        <f t="shared" si="28"/>
        <v>0</v>
      </c>
      <c r="AJ96" s="231">
        <f t="shared" si="28"/>
        <v>0</v>
      </c>
      <c r="AK96" s="231">
        <f t="shared" si="28"/>
        <v>0</v>
      </c>
      <c r="AL96" s="231">
        <f t="shared" si="28"/>
        <v>0</v>
      </c>
      <c r="AM96" s="231">
        <f t="shared" si="28"/>
        <v>0</v>
      </c>
      <c r="AN96" s="231">
        <f t="shared" si="28"/>
        <v>0</v>
      </c>
      <c r="AO96" s="231">
        <f t="shared" si="28"/>
        <v>0</v>
      </c>
      <c r="AP96" s="231">
        <f t="shared" si="28"/>
        <v>0</v>
      </c>
      <c r="AQ96" s="231">
        <f t="shared" si="28"/>
        <v>0</v>
      </c>
      <c r="AR96" s="231">
        <f t="shared" si="28"/>
        <v>0</v>
      </c>
      <c r="AS96" s="231">
        <f t="shared" si="28"/>
        <v>0</v>
      </c>
      <c r="AT96" s="231">
        <f t="shared" si="28"/>
        <v>0</v>
      </c>
      <c r="AU96" s="231">
        <f t="shared" si="28"/>
        <v>0</v>
      </c>
      <c r="AV96" s="231">
        <f t="shared" si="28"/>
        <v>0</v>
      </c>
      <c r="AW96" s="231">
        <f t="shared" si="28"/>
        <v>0</v>
      </c>
      <c r="AX96" s="231">
        <f t="shared" si="28"/>
        <v>0</v>
      </c>
      <c r="AY96" s="231">
        <f t="shared" si="28"/>
        <v>0</v>
      </c>
      <c r="AZ96" s="231">
        <f t="shared" si="28"/>
        <v>0</v>
      </c>
    </row>
    <row r="97" spans="1:52" x14ac:dyDescent="0.25">
      <c r="C97" s="233"/>
      <c r="D97" s="233"/>
      <c r="E97" s="233"/>
      <c r="F97" s="233"/>
      <c r="G97" s="233"/>
      <c r="H97" s="233"/>
      <c r="I97" s="233"/>
      <c r="J97" s="233"/>
    </row>
    <row r="98" spans="1:52" ht="64.5" customHeight="1" x14ac:dyDescent="0.25">
      <c r="A98" s="416"/>
      <c r="B98" s="416"/>
      <c r="C98" s="416"/>
      <c r="D98" s="416"/>
      <c r="E98" s="416"/>
      <c r="F98" s="416"/>
      <c r="G98" s="416"/>
      <c r="H98" s="416"/>
      <c r="I98" s="416"/>
      <c r="J98" s="416"/>
      <c r="K98" s="416"/>
    </row>
    <row r="100" spans="1:52" x14ac:dyDescent="0.25">
      <c r="C100" s="233"/>
    </row>
    <row r="102" spans="1:52" x14ac:dyDescent="0.25">
      <c r="AZ102" s="234"/>
    </row>
    <row r="103" spans="1:52" ht="27.75" x14ac:dyDescent="0.25">
      <c r="B103" s="145"/>
      <c r="M103" s="145"/>
    </row>
    <row r="104" spans="1:52" ht="27.75" x14ac:dyDescent="0.25">
      <c r="B104" s="145"/>
      <c r="M104" s="235"/>
    </row>
  </sheetData>
  <mergeCells count="14">
    <mergeCell ref="D31:E31"/>
    <mergeCell ref="A98:K98"/>
    <mergeCell ref="A5:L5"/>
    <mergeCell ref="A7:L7"/>
    <mergeCell ref="A9:L9"/>
    <mergeCell ref="A10:L10"/>
    <mergeCell ref="A12:L12"/>
    <mergeCell ref="A13:L13"/>
    <mergeCell ref="A15:L15"/>
    <mergeCell ref="A16:L16"/>
    <mergeCell ref="D28:E28"/>
    <mergeCell ref="D29:E29"/>
    <mergeCell ref="D30:E30"/>
    <mergeCell ref="A18:L18"/>
  </mergeCells>
  <pageMargins left="0.70866141732283472" right="0.70866141732283472" top="0.74803149606299213" bottom="0.74803149606299213" header="0.31496062992125984" footer="0.31496062992125984"/>
  <pageSetup paperSize="8" scale="3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R54"/>
  <sheetViews>
    <sheetView tabSelected="1" view="pageBreakPreview" topLeftCell="A20" zoomScaleSheetLayoutView="100" workbookViewId="0">
      <selection activeCell="H38" sqref="H38"/>
    </sheetView>
  </sheetViews>
  <sheetFormatPr defaultRowHeight="15.75" x14ac:dyDescent="0.25"/>
  <cols>
    <col min="1" max="1" width="9.140625" style="59"/>
    <col min="2" max="2" width="37.7109375" style="59" customWidth="1"/>
    <col min="3" max="3" width="14" style="125" customWidth="1"/>
    <col min="4" max="4" width="12.85546875" style="125" customWidth="1"/>
    <col min="5" max="6" width="9.140625" style="59" hidden="1" customWidth="1"/>
    <col min="7" max="7" width="13.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70</v>
      </c>
    </row>
    <row r="2" spans="1:44" ht="18.75" x14ac:dyDescent="0.3">
      <c r="L2" s="15" t="s">
        <v>11</v>
      </c>
    </row>
    <row r="3" spans="1:44" ht="18.75" x14ac:dyDescent="0.3">
      <c r="L3" s="15" t="s">
        <v>69</v>
      </c>
    </row>
    <row r="4" spans="1:44" ht="18.75" x14ac:dyDescent="0.3">
      <c r="K4" s="15"/>
    </row>
    <row r="5" spans="1:44" x14ac:dyDescent="0.25">
      <c r="A5" s="365" t="str">
        <f>'1. паспорт местоположение'!A5:C5</f>
        <v>Год раскрытия информации: 2023 год</v>
      </c>
      <c r="B5" s="365"/>
      <c r="C5" s="365"/>
      <c r="D5" s="365"/>
      <c r="E5" s="365"/>
      <c r="F5" s="365"/>
      <c r="G5" s="365"/>
      <c r="H5" s="365"/>
      <c r="I5" s="365"/>
      <c r="J5" s="365"/>
      <c r="K5" s="365"/>
      <c r="L5" s="365"/>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15"/>
    </row>
    <row r="7" spans="1:44" ht="18.75" x14ac:dyDescent="0.25">
      <c r="A7" s="369" t="s">
        <v>10</v>
      </c>
      <c r="B7" s="369"/>
      <c r="C7" s="369"/>
      <c r="D7" s="369"/>
      <c r="E7" s="369"/>
      <c r="F7" s="369"/>
      <c r="G7" s="369"/>
      <c r="H7" s="369"/>
      <c r="I7" s="369"/>
      <c r="J7" s="369"/>
      <c r="K7" s="369"/>
      <c r="L7" s="369"/>
    </row>
    <row r="8" spans="1:44" ht="18.75" x14ac:dyDescent="0.25">
      <c r="A8" s="369"/>
      <c r="B8" s="369"/>
      <c r="C8" s="369"/>
      <c r="D8" s="369"/>
      <c r="E8" s="369"/>
      <c r="F8" s="369"/>
      <c r="G8" s="369"/>
      <c r="H8" s="369"/>
      <c r="I8" s="369"/>
      <c r="J8" s="369"/>
      <c r="K8" s="369"/>
      <c r="L8" s="369"/>
    </row>
    <row r="9" spans="1:44" ht="18.75" x14ac:dyDescent="0.25">
      <c r="A9" s="368" t="str">
        <f>'1. паспорт местоположение'!A9:C9</f>
        <v>АО "Россети Тюмень"</v>
      </c>
      <c r="B9" s="368"/>
      <c r="C9" s="368"/>
      <c r="D9" s="368"/>
      <c r="E9" s="368"/>
      <c r="F9" s="368"/>
      <c r="G9" s="368"/>
      <c r="H9" s="368"/>
      <c r="I9" s="368"/>
      <c r="J9" s="368"/>
      <c r="K9" s="368"/>
      <c r="L9" s="368"/>
    </row>
    <row r="10" spans="1:44" x14ac:dyDescent="0.25">
      <c r="A10" s="366" t="s">
        <v>9</v>
      </c>
      <c r="B10" s="366"/>
      <c r="C10" s="366"/>
      <c r="D10" s="366"/>
      <c r="E10" s="366"/>
      <c r="F10" s="366"/>
      <c r="G10" s="366"/>
      <c r="H10" s="366"/>
      <c r="I10" s="366"/>
      <c r="J10" s="366"/>
      <c r="K10" s="366"/>
      <c r="L10" s="366"/>
    </row>
    <row r="11" spans="1:44" ht="18.75" x14ac:dyDescent="0.25">
      <c r="A11" s="369"/>
      <c r="B11" s="369"/>
      <c r="C11" s="369"/>
      <c r="D11" s="369"/>
      <c r="E11" s="369"/>
      <c r="F11" s="369"/>
      <c r="G11" s="369"/>
      <c r="H11" s="369"/>
      <c r="I11" s="369"/>
      <c r="J11" s="369"/>
      <c r="K11" s="369"/>
      <c r="L11" s="369"/>
    </row>
    <row r="12" spans="1:44" ht="18.75" x14ac:dyDescent="0.25">
      <c r="A12" s="368" t="str">
        <f>'1. паспорт местоположение'!A12:C12</f>
        <v>H_TP3300.VL.0082</v>
      </c>
      <c r="B12" s="368"/>
      <c r="C12" s="368"/>
      <c r="D12" s="368"/>
      <c r="E12" s="368"/>
      <c r="F12" s="368"/>
      <c r="G12" s="368"/>
      <c r="H12" s="368"/>
      <c r="I12" s="368"/>
      <c r="J12" s="368"/>
      <c r="K12" s="368"/>
      <c r="L12" s="368"/>
    </row>
    <row r="13" spans="1:44" x14ac:dyDescent="0.25">
      <c r="A13" s="366" t="s">
        <v>8</v>
      </c>
      <c r="B13" s="366"/>
      <c r="C13" s="366"/>
      <c r="D13" s="366"/>
      <c r="E13" s="366"/>
      <c r="F13" s="366"/>
      <c r="G13" s="366"/>
      <c r="H13" s="366"/>
      <c r="I13" s="366"/>
      <c r="J13" s="366"/>
      <c r="K13" s="366"/>
      <c r="L13" s="366"/>
    </row>
    <row r="14" spans="1:44" ht="18.75" x14ac:dyDescent="0.25">
      <c r="A14" s="374"/>
      <c r="B14" s="374"/>
      <c r="C14" s="374"/>
      <c r="D14" s="374"/>
      <c r="E14" s="374"/>
      <c r="F14" s="374"/>
      <c r="G14" s="374"/>
      <c r="H14" s="374"/>
      <c r="I14" s="374"/>
      <c r="J14" s="374"/>
      <c r="K14" s="374"/>
      <c r="L14" s="374"/>
    </row>
    <row r="15" spans="1:44" ht="19.5" customHeight="1" x14ac:dyDescent="0.25">
      <c r="A15" s="367"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67"/>
      <c r="C15" s="367"/>
      <c r="D15" s="367"/>
      <c r="E15" s="367"/>
      <c r="F15" s="367"/>
      <c r="G15" s="367"/>
      <c r="H15" s="367"/>
      <c r="I15" s="367"/>
      <c r="J15" s="367"/>
      <c r="K15" s="367"/>
      <c r="L15" s="367"/>
    </row>
    <row r="16" spans="1:44" x14ac:dyDescent="0.25">
      <c r="A16" s="366" t="s">
        <v>7</v>
      </c>
      <c r="B16" s="366"/>
      <c r="C16" s="366"/>
      <c r="D16" s="366"/>
      <c r="E16" s="366"/>
      <c r="F16" s="366"/>
      <c r="G16" s="366"/>
      <c r="H16" s="366"/>
      <c r="I16" s="366"/>
      <c r="J16" s="366"/>
      <c r="K16" s="366"/>
      <c r="L16" s="366"/>
    </row>
    <row r="17" spans="1:12" ht="15.75" customHeight="1" x14ac:dyDescent="0.25">
      <c r="L17" s="72"/>
    </row>
    <row r="18" spans="1:12" x14ac:dyDescent="0.25">
      <c r="K18" s="71"/>
    </row>
    <row r="19" spans="1:12" ht="15.75" customHeight="1" x14ac:dyDescent="0.25">
      <c r="A19" s="418" t="s">
        <v>417</v>
      </c>
      <c r="B19" s="418"/>
      <c r="C19" s="418"/>
      <c r="D19" s="418"/>
      <c r="E19" s="418"/>
      <c r="F19" s="418"/>
      <c r="G19" s="418"/>
      <c r="H19" s="418"/>
      <c r="I19" s="418"/>
      <c r="J19" s="418"/>
      <c r="K19" s="418"/>
      <c r="L19" s="418"/>
    </row>
    <row r="20" spans="1:12" x14ac:dyDescent="0.25">
      <c r="A20" s="60"/>
      <c r="B20" s="60"/>
      <c r="C20" s="126"/>
      <c r="D20" s="126"/>
      <c r="E20" s="70"/>
      <c r="F20" s="70"/>
      <c r="G20" s="70"/>
      <c r="H20" s="70"/>
      <c r="I20" s="70"/>
      <c r="J20" s="70"/>
      <c r="K20" s="70"/>
      <c r="L20" s="70"/>
    </row>
    <row r="21" spans="1:12" ht="28.5" customHeight="1" x14ac:dyDescent="0.25">
      <c r="A21" s="417" t="s">
        <v>229</v>
      </c>
      <c r="B21" s="417" t="s">
        <v>228</v>
      </c>
      <c r="C21" s="424" t="s">
        <v>349</v>
      </c>
      <c r="D21" s="424"/>
      <c r="E21" s="424"/>
      <c r="F21" s="424"/>
      <c r="G21" s="424"/>
      <c r="H21" s="424"/>
      <c r="I21" s="419" t="s">
        <v>227</v>
      </c>
      <c r="J21" s="421" t="s">
        <v>351</v>
      </c>
      <c r="K21" s="417" t="s">
        <v>226</v>
      </c>
      <c r="L21" s="420" t="s">
        <v>350</v>
      </c>
    </row>
    <row r="22" spans="1:12" ht="58.5" customHeight="1" x14ac:dyDescent="0.25">
      <c r="A22" s="417"/>
      <c r="B22" s="417"/>
      <c r="C22" s="425" t="s">
        <v>3</v>
      </c>
      <c r="D22" s="425"/>
      <c r="E22" s="94"/>
      <c r="F22" s="95"/>
      <c r="G22" s="426" t="s">
        <v>2</v>
      </c>
      <c r="H22" s="427"/>
      <c r="I22" s="419"/>
      <c r="J22" s="422"/>
      <c r="K22" s="417"/>
      <c r="L22" s="420"/>
    </row>
    <row r="23" spans="1:12" ht="47.25" x14ac:dyDescent="0.25">
      <c r="A23" s="417"/>
      <c r="B23" s="417"/>
      <c r="C23" s="127" t="s">
        <v>225</v>
      </c>
      <c r="D23" s="127" t="s">
        <v>224</v>
      </c>
      <c r="E23" s="69" t="s">
        <v>225</v>
      </c>
      <c r="F23" s="69" t="s">
        <v>224</v>
      </c>
      <c r="G23" s="69" t="s">
        <v>225</v>
      </c>
      <c r="H23" s="69" t="s">
        <v>224</v>
      </c>
      <c r="I23" s="419"/>
      <c r="J23" s="423"/>
      <c r="K23" s="417"/>
      <c r="L23" s="420"/>
    </row>
    <row r="24" spans="1:12" x14ac:dyDescent="0.25">
      <c r="A24" s="63">
        <v>1</v>
      </c>
      <c r="B24" s="63">
        <v>2</v>
      </c>
      <c r="C24" s="69">
        <v>3</v>
      </c>
      <c r="D24" s="69">
        <v>4</v>
      </c>
      <c r="E24" s="69">
        <v>5</v>
      </c>
      <c r="F24" s="69">
        <v>6</v>
      </c>
      <c r="G24" s="69">
        <v>7</v>
      </c>
      <c r="H24" s="69">
        <v>8</v>
      </c>
      <c r="I24" s="69">
        <v>9</v>
      </c>
      <c r="J24" s="69">
        <v>10</v>
      </c>
      <c r="K24" s="69">
        <v>11</v>
      </c>
      <c r="L24" s="69">
        <v>12</v>
      </c>
    </row>
    <row r="25" spans="1:12" x14ac:dyDescent="0.25">
      <c r="A25" s="66">
        <v>1</v>
      </c>
      <c r="B25" s="67" t="s">
        <v>223</v>
      </c>
      <c r="C25" s="117"/>
      <c r="D25" s="117"/>
      <c r="E25" s="117"/>
      <c r="F25" s="117"/>
      <c r="G25" s="117"/>
      <c r="H25" s="117"/>
      <c r="I25" s="117"/>
      <c r="J25" s="117"/>
      <c r="K25" s="64"/>
      <c r="L25" s="77"/>
    </row>
    <row r="26" spans="1:12" ht="21.75" customHeight="1" x14ac:dyDescent="0.25">
      <c r="A26" s="66" t="s">
        <v>222</v>
      </c>
      <c r="B26" s="68" t="s">
        <v>356</v>
      </c>
      <c r="C26" s="123" t="s">
        <v>454</v>
      </c>
      <c r="D26" s="123"/>
      <c r="E26" s="123" t="s">
        <v>454</v>
      </c>
      <c r="F26" s="123" t="s">
        <v>454</v>
      </c>
      <c r="G26" s="123" t="s">
        <v>449</v>
      </c>
      <c r="H26" s="123"/>
      <c r="I26" s="123"/>
      <c r="J26" s="123"/>
      <c r="K26" s="64"/>
      <c r="L26" s="64"/>
    </row>
    <row r="27" spans="1:12" s="61" customFormat="1" ht="39" customHeight="1" x14ac:dyDescent="0.25">
      <c r="A27" s="66" t="s">
        <v>221</v>
      </c>
      <c r="B27" s="68" t="s">
        <v>358</v>
      </c>
      <c r="C27" s="123" t="s">
        <v>454</v>
      </c>
      <c r="D27" s="123"/>
      <c r="E27" s="123" t="s">
        <v>454</v>
      </c>
      <c r="F27" s="123" t="s">
        <v>454</v>
      </c>
      <c r="G27" s="123" t="s">
        <v>449</v>
      </c>
      <c r="H27" s="123"/>
      <c r="I27" s="123"/>
      <c r="J27" s="123"/>
      <c r="K27" s="64"/>
      <c r="L27" s="64"/>
    </row>
    <row r="28" spans="1:12" s="61" customFormat="1" ht="70.5" customHeight="1" x14ac:dyDescent="0.25">
      <c r="A28" s="66" t="s">
        <v>357</v>
      </c>
      <c r="B28" s="68" t="s">
        <v>362</v>
      </c>
      <c r="C28" s="123" t="s">
        <v>454</v>
      </c>
      <c r="D28" s="123"/>
      <c r="E28" s="123" t="s">
        <v>454</v>
      </c>
      <c r="F28" s="123" t="s">
        <v>454</v>
      </c>
      <c r="G28" s="123" t="s">
        <v>449</v>
      </c>
      <c r="H28" s="123"/>
      <c r="I28" s="123"/>
      <c r="J28" s="123"/>
      <c r="K28" s="64"/>
      <c r="L28" s="64"/>
    </row>
    <row r="29" spans="1:12" s="61" customFormat="1" ht="54" customHeight="1" x14ac:dyDescent="0.25">
      <c r="A29" s="66" t="s">
        <v>220</v>
      </c>
      <c r="B29" s="68" t="s">
        <v>361</v>
      </c>
      <c r="C29" s="123" t="s">
        <v>454</v>
      </c>
      <c r="D29" s="123"/>
      <c r="E29" s="123" t="s">
        <v>454</v>
      </c>
      <c r="F29" s="123" t="s">
        <v>454</v>
      </c>
      <c r="G29" s="123" t="s">
        <v>449</v>
      </c>
      <c r="H29" s="123"/>
      <c r="I29" s="123"/>
      <c r="J29" s="123"/>
      <c r="K29" s="64"/>
      <c r="L29" s="64"/>
    </row>
    <row r="30" spans="1:12" s="61" customFormat="1" ht="42" customHeight="1" x14ac:dyDescent="0.25">
      <c r="A30" s="66" t="s">
        <v>219</v>
      </c>
      <c r="B30" s="68" t="s">
        <v>363</v>
      </c>
      <c r="C30" s="123" t="s">
        <v>454</v>
      </c>
      <c r="D30" s="123"/>
      <c r="E30" s="123" t="s">
        <v>454</v>
      </c>
      <c r="F30" s="123" t="s">
        <v>454</v>
      </c>
      <c r="G30" s="123" t="s">
        <v>449</v>
      </c>
      <c r="H30" s="123"/>
      <c r="I30" s="123"/>
      <c r="J30" s="123"/>
      <c r="K30" s="64"/>
      <c r="L30" s="64"/>
    </row>
    <row r="31" spans="1:12" s="61" customFormat="1" ht="31.5" x14ac:dyDescent="0.25">
      <c r="A31" s="66" t="s">
        <v>218</v>
      </c>
      <c r="B31" s="65" t="s">
        <v>359</v>
      </c>
      <c r="C31" s="266">
        <v>43816</v>
      </c>
      <c r="D31" s="266">
        <v>43846</v>
      </c>
      <c r="E31" s="124"/>
      <c r="F31" s="124"/>
      <c r="G31" s="266">
        <v>45261</v>
      </c>
      <c r="H31" s="266">
        <v>43846</v>
      </c>
      <c r="I31" s="272">
        <v>1</v>
      </c>
      <c r="J31" s="272">
        <v>1</v>
      </c>
      <c r="K31" s="331"/>
      <c r="L31" s="328"/>
    </row>
    <row r="32" spans="1:12" s="61" customFormat="1" ht="31.5" x14ac:dyDescent="0.25">
      <c r="A32" s="66" t="s">
        <v>216</v>
      </c>
      <c r="B32" s="65" t="s">
        <v>364</v>
      </c>
      <c r="C32" s="266">
        <v>44835</v>
      </c>
      <c r="D32" s="266">
        <v>44920</v>
      </c>
      <c r="E32" s="117"/>
      <c r="F32" s="117"/>
      <c r="G32" s="266">
        <v>45261</v>
      </c>
      <c r="H32" s="266">
        <v>45321</v>
      </c>
      <c r="I32" s="272"/>
      <c r="J32" s="272"/>
      <c r="K32" s="328"/>
      <c r="L32" s="329"/>
    </row>
    <row r="33" spans="1:12" s="61" customFormat="1" ht="53.25" customHeight="1" x14ac:dyDescent="0.25">
      <c r="A33" s="66" t="s">
        <v>375</v>
      </c>
      <c r="B33" s="65" t="s">
        <v>311</v>
      </c>
      <c r="C33" s="123" t="s">
        <v>454</v>
      </c>
      <c r="D33" s="123"/>
      <c r="E33" s="117"/>
      <c r="F33" s="117"/>
      <c r="G33" s="330" t="s">
        <v>449</v>
      </c>
      <c r="H33" s="330"/>
      <c r="I33" s="272"/>
      <c r="J33" s="272"/>
      <c r="K33" s="328"/>
      <c r="L33" s="329"/>
    </row>
    <row r="34" spans="1:12" s="61" customFormat="1" ht="47.25" customHeight="1" x14ac:dyDescent="0.25">
      <c r="A34" s="66" t="s">
        <v>376</v>
      </c>
      <c r="B34" s="65" t="s">
        <v>368</v>
      </c>
      <c r="C34" s="123" t="s">
        <v>454</v>
      </c>
      <c r="D34" s="123"/>
      <c r="E34" s="123" t="s">
        <v>454</v>
      </c>
      <c r="F34" s="123" t="s">
        <v>454</v>
      </c>
      <c r="G34" s="330" t="s">
        <v>449</v>
      </c>
      <c r="H34" s="330"/>
      <c r="I34" s="272"/>
      <c r="J34" s="272"/>
      <c r="K34" s="328"/>
      <c r="L34" s="329"/>
    </row>
    <row r="35" spans="1:12" s="61" customFormat="1" ht="49.5" customHeight="1" x14ac:dyDescent="0.25">
      <c r="A35" s="66" t="s">
        <v>377</v>
      </c>
      <c r="B35" s="65" t="s">
        <v>217</v>
      </c>
      <c r="C35" s="266">
        <f>D32</f>
        <v>44920</v>
      </c>
      <c r="D35" s="266">
        <f>C35+3</f>
        <v>44923</v>
      </c>
      <c r="E35" s="118"/>
      <c r="F35" s="118"/>
      <c r="G35" s="266">
        <v>45350</v>
      </c>
      <c r="H35" s="266">
        <v>45381</v>
      </c>
      <c r="I35" s="272"/>
      <c r="J35" s="272"/>
      <c r="K35" s="328"/>
      <c r="L35" s="329"/>
    </row>
    <row r="36" spans="1:12" ht="37.5" customHeight="1" x14ac:dyDescent="0.25">
      <c r="A36" s="66" t="s">
        <v>378</v>
      </c>
      <c r="B36" s="65" t="s">
        <v>360</v>
      </c>
      <c r="C36" s="123" t="s">
        <v>454</v>
      </c>
      <c r="D36" s="123"/>
      <c r="E36" s="119"/>
      <c r="F36" s="120"/>
      <c r="G36" s="330" t="s">
        <v>449</v>
      </c>
      <c r="H36" s="330"/>
      <c r="I36" s="272"/>
      <c r="J36" s="272"/>
      <c r="K36" s="328"/>
      <c r="L36" s="329"/>
    </row>
    <row r="37" spans="1:12" x14ac:dyDescent="0.25">
      <c r="A37" s="66" t="s">
        <v>379</v>
      </c>
      <c r="B37" s="65" t="s">
        <v>215</v>
      </c>
      <c r="C37" s="266">
        <f>C32</f>
        <v>44835</v>
      </c>
      <c r="D37" s="266">
        <v>44920</v>
      </c>
      <c r="E37" s="119"/>
      <c r="F37" s="120"/>
      <c r="G37" s="266">
        <v>45321</v>
      </c>
      <c r="H37" s="266">
        <v>45350</v>
      </c>
      <c r="I37" s="272"/>
      <c r="J37" s="272"/>
      <c r="K37" s="328"/>
      <c r="L37" s="64"/>
    </row>
    <row r="38" spans="1:12" x14ac:dyDescent="0.25">
      <c r="A38" s="66" t="s">
        <v>570</v>
      </c>
      <c r="B38" s="67" t="s">
        <v>214</v>
      </c>
      <c r="C38" s="267"/>
      <c r="D38" s="268"/>
      <c r="E38" s="121"/>
      <c r="F38" s="121"/>
      <c r="G38" s="267"/>
      <c r="H38" s="268"/>
      <c r="I38" s="272"/>
      <c r="J38" s="272"/>
      <c r="K38" s="64"/>
      <c r="L38" s="64"/>
    </row>
    <row r="39" spans="1:12" ht="63" x14ac:dyDescent="0.25">
      <c r="A39" s="66">
        <v>2</v>
      </c>
      <c r="B39" s="65" t="s">
        <v>365</v>
      </c>
      <c r="C39" s="269">
        <v>45030</v>
      </c>
      <c r="D39" s="269">
        <f>C39+60</f>
        <v>45090</v>
      </c>
      <c r="E39" s="121"/>
      <c r="F39" s="121"/>
      <c r="G39" s="269">
        <v>45381</v>
      </c>
      <c r="H39" s="269">
        <v>45441</v>
      </c>
      <c r="I39" s="272"/>
      <c r="J39" s="272"/>
      <c r="K39" s="64"/>
      <c r="L39" s="64"/>
    </row>
    <row r="40" spans="1:12" ht="33.75" customHeight="1" x14ac:dyDescent="0.25">
      <c r="A40" s="66" t="s">
        <v>213</v>
      </c>
      <c r="B40" s="65" t="s">
        <v>367</v>
      </c>
      <c r="C40" s="123" t="s">
        <v>454</v>
      </c>
      <c r="D40" s="123"/>
      <c r="E40" s="123" t="s">
        <v>454</v>
      </c>
      <c r="F40" s="123" t="s">
        <v>454</v>
      </c>
      <c r="G40" s="330" t="s">
        <v>449</v>
      </c>
      <c r="H40" s="330"/>
      <c r="I40" s="272"/>
      <c r="J40" s="272"/>
      <c r="K40" s="64"/>
      <c r="L40" s="64"/>
    </row>
    <row r="41" spans="1:12" ht="63" customHeight="1" x14ac:dyDescent="0.25">
      <c r="A41" s="66" t="s">
        <v>212</v>
      </c>
      <c r="B41" s="67" t="s">
        <v>446</v>
      </c>
      <c r="C41" s="267"/>
      <c r="D41" s="268"/>
      <c r="E41" s="121"/>
      <c r="F41" s="121"/>
      <c r="G41" s="266"/>
      <c r="H41" s="268"/>
      <c r="I41" s="272"/>
      <c r="J41" s="272"/>
      <c r="K41" s="64"/>
      <c r="L41" s="64"/>
    </row>
    <row r="42" spans="1:12" ht="58.5" customHeight="1" x14ac:dyDescent="0.25">
      <c r="A42" s="66">
        <v>3</v>
      </c>
      <c r="B42" s="65" t="s">
        <v>366</v>
      </c>
      <c r="C42" s="269">
        <f>D39</f>
        <v>45090</v>
      </c>
      <c r="D42" s="269">
        <f>C42+180</f>
        <v>45270</v>
      </c>
      <c r="E42" s="121"/>
      <c r="F42" s="121"/>
      <c r="G42" s="269">
        <v>45441</v>
      </c>
      <c r="H42" s="269">
        <v>45555</v>
      </c>
      <c r="I42" s="272"/>
      <c r="J42" s="272"/>
      <c r="K42" s="64"/>
      <c r="L42" s="64"/>
    </row>
    <row r="43" spans="1:12" ht="34.5" customHeight="1" x14ac:dyDescent="0.25">
      <c r="A43" s="66" t="s">
        <v>211</v>
      </c>
      <c r="B43" s="65" t="s">
        <v>209</v>
      </c>
      <c r="C43" s="123" t="s">
        <v>454</v>
      </c>
      <c r="D43" s="123"/>
      <c r="E43" s="123" t="s">
        <v>454</v>
      </c>
      <c r="F43" s="123" t="s">
        <v>454</v>
      </c>
      <c r="G43" s="330" t="s">
        <v>449</v>
      </c>
      <c r="H43" s="330"/>
      <c r="I43" s="272"/>
      <c r="J43" s="272"/>
      <c r="K43" s="64"/>
      <c r="L43" s="64"/>
    </row>
    <row r="44" spans="1:12" ht="24.75" customHeight="1" x14ac:dyDescent="0.25">
      <c r="A44" s="66" t="s">
        <v>210</v>
      </c>
      <c r="B44" s="65" t="s">
        <v>207</v>
      </c>
      <c r="C44" s="123" t="s">
        <v>454</v>
      </c>
      <c r="D44" s="123"/>
      <c r="E44" s="123" t="s">
        <v>454</v>
      </c>
      <c r="F44" s="123" t="s">
        <v>454</v>
      </c>
      <c r="G44" s="330" t="s">
        <v>449</v>
      </c>
      <c r="H44" s="330"/>
      <c r="I44" s="272"/>
      <c r="J44" s="272"/>
      <c r="K44" s="64"/>
      <c r="L44" s="64"/>
    </row>
    <row r="45" spans="1:12" ht="90.75" customHeight="1" x14ac:dyDescent="0.25">
      <c r="A45" s="66" t="s">
        <v>208</v>
      </c>
      <c r="B45" s="65" t="s">
        <v>371</v>
      </c>
      <c r="C45" s="123" t="s">
        <v>454</v>
      </c>
      <c r="D45" s="123"/>
      <c r="E45" s="123" t="s">
        <v>454</v>
      </c>
      <c r="F45" s="123" t="s">
        <v>454</v>
      </c>
      <c r="G45" s="330" t="s">
        <v>449</v>
      </c>
      <c r="H45" s="330"/>
      <c r="I45" s="272"/>
      <c r="J45" s="272"/>
      <c r="K45" s="64"/>
      <c r="L45" s="64"/>
    </row>
    <row r="46" spans="1:12" ht="167.25" customHeight="1" x14ac:dyDescent="0.25">
      <c r="A46" s="66" t="s">
        <v>206</v>
      </c>
      <c r="B46" s="65" t="s">
        <v>369</v>
      </c>
      <c r="C46" s="123" t="s">
        <v>454</v>
      </c>
      <c r="D46" s="123"/>
      <c r="E46" s="123" t="s">
        <v>454</v>
      </c>
      <c r="F46" s="123" t="s">
        <v>454</v>
      </c>
      <c r="G46" s="330" t="s">
        <v>449</v>
      </c>
      <c r="H46" s="330"/>
      <c r="I46" s="272"/>
      <c r="J46" s="272"/>
      <c r="K46" s="64"/>
      <c r="L46" s="64"/>
    </row>
    <row r="47" spans="1:12" ht="30.75" customHeight="1" x14ac:dyDescent="0.25">
      <c r="A47" s="66" t="s">
        <v>204</v>
      </c>
      <c r="B47" s="65" t="s">
        <v>205</v>
      </c>
      <c r="C47" s="269" t="s">
        <v>454</v>
      </c>
      <c r="D47" s="269"/>
      <c r="E47" s="121"/>
      <c r="F47" s="121"/>
      <c r="G47" s="330" t="s">
        <v>449</v>
      </c>
      <c r="H47" s="330"/>
      <c r="I47" s="272"/>
      <c r="J47" s="272"/>
      <c r="K47" s="64"/>
      <c r="L47" s="64"/>
    </row>
    <row r="48" spans="1:12" ht="37.5" customHeight="1" x14ac:dyDescent="0.25">
      <c r="A48" s="66" t="s">
        <v>571</v>
      </c>
      <c r="B48" s="67" t="s">
        <v>203</v>
      </c>
      <c r="C48" s="267"/>
      <c r="D48" s="268"/>
      <c r="E48" s="121"/>
      <c r="F48" s="121"/>
      <c r="G48" s="266"/>
      <c r="H48" s="268"/>
      <c r="I48" s="272"/>
      <c r="J48" s="272"/>
      <c r="K48" s="64"/>
      <c r="L48" s="64"/>
    </row>
    <row r="49" spans="1:12" ht="35.25" customHeight="1" x14ac:dyDescent="0.25">
      <c r="A49" s="66">
        <v>4</v>
      </c>
      <c r="B49" s="65" t="s">
        <v>201</v>
      </c>
      <c r="C49" s="270">
        <f>D42</f>
        <v>45270</v>
      </c>
      <c r="D49" s="270">
        <f>C49+5</f>
        <v>45275</v>
      </c>
      <c r="E49" s="121"/>
      <c r="F49" s="121"/>
      <c r="G49" s="269">
        <v>45555</v>
      </c>
      <c r="H49" s="269">
        <v>45565</v>
      </c>
      <c r="I49" s="272"/>
      <c r="J49" s="272"/>
      <c r="K49" s="64"/>
      <c r="L49" s="64"/>
    </row>
    <row r="50" spans="1:12" ht="86.25" customHeight="1" x14ac:dyDescent="0.25">
      <c r="A50" s="66" t="s">
        <v>202</v>
      </c>
      <c r="B50" s="65" t="s">
        <v>370</v>
      </c>
      <c r="C50" s="123">
        <f>D49</f>
        <v>45275</v>
      </c>
      <c r="D50" s="123">
        <v>45285</v>
      </c>
      <c r="E50" s="121"/>
      <c r="F50" s="121"/>
      <c r="G50" s="330">
        <v>45565</v>
      </c>
      <c r="H50" s="330">
        <v>45651</v>
      </c>
      <c r="I50" s="272"/>
      <c r="J50" s="272"/>
      <c r="K50" s="64"/>
      <c r="L50" s="64"/>
    </row>
    <row r="51" spans="1:12" ht="77.25" customHeight="1" x14ac:dyDescent="0.25">
      <c r="A51" s="66" t="s">
        <v>200</v>
      </c>
      <c r="B51" s="65" t="s">
        <v>372</v>
      </c>
      <c r="C51" s="123" t="s">
        <v>454</v>
      </c>
      <c r="D51" s="123"/>
      <c r="E51" s="123" t="s">
        <v>454</v>
      </c>
      <c r="F51" s="123" t="s">
        <v>454</v>
      </c>
      <c r="G51" s="330" t="s">
        <v>449</v>
      </c>
      <c r="H51" s="330"/>
      <c r="I51" s="272"/>
      <c r="J51" s="272"/>
      <c r="K51" s="64"/>
      <c r="L51" s="64"/>
    </row>
    <row r="52" spans="1:12" ht="71.25" customHeight="1" x14ac:dyDescent="0.25">
      <c r="A52" s="66" t="s">
        <v>198</v>
      </c>
      <c r="B52" s="65" t="s">
        <v>199</v>
      </c>
      <c r="C52" s="123" t="s">
        <v>454</v>
      </c>
      <c r="D52" s="123"/>
      <c r="E52" s="123" t="s">
        <v>454</v>
      </c>
      <c r="F52" s="123" t="s">
        <v>454</v>
      </c>
      <c r="G52" s="330" t="s">
        <v>449</v>
      </c>
      <c r="H52" s="330"/>
      <c r="I52" s="272"/>
      <c r="J52" s="272"/>
      <c r="K52" s="64"/>
      <c r="L52" s="64"/>
    </row>
    <row r="53" spans="1:12" ht="48" customHeight="1" x14ac:dyDescent="0.25">
      <c r="A53" s="66" t="s">
        <v>196</v>
      </c>
      <c r="B53" s="97" t="s">
        <v>373</v>
      </c>
      <c r="C53" s="269">
        <v>45285</v>
      </c>
      <c r="D53" s="269">
        <v>45290</v>
      </c>
      <c r="E53" s="121"/>
      <c r="F53" s="121"/>
      <c r="G53" s="269">
        <v>45651</v>
      </c>
      <c r="H53" s="269">
        <v>45656</v>
      </c>
      <c r="I53" s="272"/>
      <c r="J53" s="272"/>
      <c r="K53" s="64"/>
      <c r="L53" s="64"/>
    </row>
    <row r="54" spans="1:12" ht="46.5" customHeight="1" x14ac:dyDescent="0.25">
      <c r="A54" s="66" t="s">
        <v>374</v>
      </c>
      <c r="B54" s="65" t="s">
        <v>197</v>
      </c>
      <c r="C54" s="123" t="s">
        <v>454</v>
      </c>
      <c r="D54" s="123"/>
      <c r="E54" s="123" t="s">
        <v>454</v>
      </c>
      <c r="F54" s="123" t="s">
        <v>454</v>
      </c>
      <c r="G54" s="330" t="s">
        <v>449</v>
      </c>
      <c r="H54" s="330"/>
      <c r="I54" s="272"/>
      <c r="J54" s="272"/>
      <c r="K54" s="64"/>
      <c r="L54" s="64"/>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I86"/>
  <sheetViews>
    <sheetView view="pageBreakPreview" topLeftCell="A16" zoomScale="55" zoomScaleNormal="70" zoomScaleSheetLayoutView="55" workbookViewId="0">
      <selection activeCell="D30" sqref="D30"/>
    </sheetView>
  </sheetViews>
  <sheetFormatPr defaultColWidth="9.140625" defaultRowHeight="15.75" x14ac:dyDescent="0.25"/>
  <cols>
    <col min="1" max="1" width="9.140625" style="287"/>
    <col min="2" max="2" width="57.85546875" style="287" customWidth="1"/>
    <col min="3" max="3" width="13" style="288" customWidth="1"/>
    <col min="4" max="4" width="17.85546875" style="288" customWidth="1"/>
    <col min="5" max="5" width="20.42578125" style="288" customWidth="1"/>
    <col min="6" max="6" width="18.7109375" style="288" customWidth="1"/>
    <col min="7" max="7" width="12.85546875" style="288" customWidth="1"/>
    <col min="8" max="8" width="11.7109375" style="288" customWidth="1"/>
    <col min="9" max="9" width="5.42578125" style="288" customWidth="1"/>
    <col min="10" max="10" width="8.140625" style="288" customWidth="1"/>
    <col min="11" max="11" width="5.28515625" style="288" customWidth="1"/>
    <col min="12" max="12" width="10.140625" style="288" customWidth="1"/>
    <col min="13" max="13" width="5.28515625" style="288" customWidth="1"/>
    <col min="14" max="14" width="8.5703125" style="288" customWidth="1"/>
    <col min="15" max="15" width="6.140625" style="288" customWidth="1"/>
    <col min="16" max="16" width="10.42578125" style="288" customWidth="1"/>
    <col min="17" max="17" width="6.140625" style="288" customWidth="1"/>
    <col min="18" max="18" width="8.42578125" style="288" customWidth="1"/>
    <col min="19" max="19" width="6.140625" style="288" customWidth="1"/>
    <col min="20" max="20" width="9.5703125" style="288" customWidth="1"/>
    <col min="21" max="21" width="6.140625" style="288" customWidth="1"/>
    <col min="22" max="22" width="13.85546875" style="288" customWidth="1"/>
    <col min="23" max="23" width="6.140625" style="288" customWidth="1"/>
    <col min="24" max="24" width="9" style="288" customWidth="1"/>
    <col min="25" max="25" width="6.140625" style="288" customWidth="1"/>
    <col min="26" max="26" width="8.7109375" style="288" customWidth="1"/>
    <col min="27" max="27" width="6.140625" style="288" customWidth="1"/>
    <col min="28" max="28" width="13.140625" style="288" customWidth="1"/>
    <col min="29" max="29" width="24.85546875" style="288" customWidth="1"/>
    <col min="30" max="16384" width="9.140625" style="287"/>
  </cols>
  <sheetData>
    <row r="1" spans="1:29" ht="18.75" x14ac:dyDescent="0.25">
      <c r="AC1" s="296" t="s">
        <v>70</v>
      </c>
    </row>
    <row r="2" spans="1:29" ht="18.75" x14ac:dyDescent="0.3">
      <c r="AC2" s="297" t="s">
        <v>11</v>
      </c>
    </row>
    <row r="3" spans="1:29" ht="18.75" x14ac:dyDescent="0.3">
      <c r="AC3" s="297" t="s">
        <v>69</v>
      </c>
    </row>
    <row r="4" spans="1:29" ht="18.75" customHeight="1" x14ac:dyDescent="0.25">
      <c r="A4" s="444" t="str">
        <f>'1. паспорт местоположение'!A5:C5</f>
        <v>Год раскрытия информации: 2023 год</v>
      </c>
      <c r="B4" s="444"/>
      <c r="C4" s="444"/>
      <c r="D4" s="444"/>
      <c r="E4" s="444"/>
      <c r="F4" s="444"/>
      <c r="G4" s="444"/>
      <c r="H4" s="444"/>
      <c r="I4" s="444"/>
      <c r="J4" s="444"/>
      <c r="K4" s="444"/>
      <c r="L4" s="444"/>
      <c r="M4" s="444"/>
      <c r="N4" s="444"/>
      <c r="O4" s="444"/>
      <c r="P4" s="444"/>
      <c r="Q4" s="444"/>
      <c r="R4" s="444"/>
      <c r="S4" s="444"/>
      <c r="T4" s="444"/>
      <c r="U4" s="444"/>
      <c r="V4" s="444"/>
      <c r="W4" s="444"/>
      <c r="X4" s="444"/>
      <c r="Y4" s="444"/>
      <c r="Z4" s="444"/>
      <c r="AA4" s="444"/>
      <c r="AB4" s="444"/>
      <c r="AC4" s="444"/>
    </row>
    <row r="5" spans="1:29" ht="18.75" x14ac:dyDescent="0.3">
      <c r="AC5" s="289"/>
    </row>
    <row r="6" spans="1:29" ht="18.75" x14ac:dyDescent="0.25">
      <c r="A6" s="446" t="s">
        <v>10</v>
      </c>
      <c r="B6" s="446"/>
      <c r="C6" s="446"/>
      <c r="D6" s="446"/>
      <c r="E6" s="446"/>
      <c r="F6" s="446"/>
      <c r="G6" s="446"/>
      <c r="H6" s="446"/>
      <c r="I6" s="446"/>
      <c r="J6" s="446"/>
      <c r="K6" s="446"/>
      <c r="L6" s="446"/>
      <c r="M6" s="446"/>
      <c r="N6" s="446"/>
      <c r="O6" s="446"/>
      <c r="P6" s="446"/>
      <c r="Q6" s="446"/>
      <c r="R6" s="446"/>
      <c r="S6" s="446"/>
      <c r="T6" s="446"/>
      <c r="U6" s="446"/>
      <c r="V6" s="446"/>
      <c r="W6" s="446"/>
      <c r="X6" s="446"/>
      <c r="Y6" s="446"/>
      <c r="Z6" s="446"/>
      <c r="AA6" s="446"/>
      <c r="AB6" s="446"/>
      <c r="AC6" s="446"/>
    </row>
    <row r="7" spans="1:29" ht="18.75" x14ac:dyDescent="0.25">
      <c r="A7" s="290"/>
      <c r="B7" s="290"/>
      <c r="C7" s="291"/>
      <c r="D7" s="291"/>
      <c r="E7" s="291"/>
      <c r="F7" s="291"/>
      <c r="G7" s="291"/>
      <c r="H7" s="291"/>
      <c r="I7" s="291"/>
      <c r="J7" s="292"/>
      <c r="K7" s="292"/>
      <c r="L7" s="292"/>
      <c r="M7" s="292"/>
      <c r="N7" s="292"/>
      <c r="O7" s="292"/>
      <c r="P7" s="292"/>
      <c r="Q7" s="292"/>
      <c r="R7" s="292"/>
      <c r="S7" s="292"/>
      <c r="T7" s="292"/>
      <c r="U7" s="292"/>
      <c r="V7" s="292"/>
      <c r="W7" s="292"/>
      <c r="X7" s="292"/>
      <c r="Y7" s="292"/>
      <c r="Z7" s="292"/>
      <c r="AA7" s="292"/>
      <c r="AB7" s="292"/>
      <c r="AC7" s="292"/>
    </row>
    <row r="8" spans="1:29" ht="18.75" x14ac:dyDescent="0.25">
      <c r="A8" s="445" t="str">
        <f>'1. паспорт местоположение'!A9:C9</f>
        <v>АО "Россети Тюмень"</v>
      </c>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445"/>
      <c r="AB8" s="445"/>
      <c r="AC8" s="445"/>
    </row>
    <row r="9" spans="1:29" ht="18.75" customHeight="1" x14ac:dyDescent="0.25">
      <c r="A9" s="431" t="s">
        <v>9</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row>
    <row r="10" spans="1:29" ht="18.75" x14ac:dyDescent="0.25">
      <c r="A10" s="290"/>
      <c r="B10" s="290"/>
      <c r="C10" s="291"/>
      <c r="D10" s="291"/>
      <c r="E10" s="291"/>
      <c r="F10" s="291"/>
      <c r="G10" s="291"/>
      <c r="H10" s="291"/>
      <c r="I10" s="291"/>
      <c r="J10" s="292"/>
      <c r="K10" s="292"/>
      <c r="L10" s="292"/>
      <c r="M10" s="292"/>
      <c r="N10" s="292"/>
      <c r="O10" s="292"/>
      <c r="P10" s="292"/>
      <c r="Q10" s="292"/>
      <c r="R10" s="292"/>
      <c r="S10" s="292"/>
      <c r="T10" s="292"/>
      <c r="U10" s="292"/>
      <c r="V10" s="292"/>
      <c r="W10" s="292"/>
      <c r="X10" s="292"/>
      <c r="Y10" s="292"/>
      <c r="Z10" s="292"/>
      <c r="AA10" s="292"/>
      <c r="AB10" s="292"/>
      <c r="AC10" s="292"/>
    </row>
    <row r="11" spans="1:29" ht="18.75" x14ac:dyDescent="0.25">
      <c r="A11" s="445" t="str">
        <f>'1. паспорт местоположение'!A12:C12</f>
        <v>H_TP3300.VL.0082</v>
      </c>
      <c r="B11" s="445"/>
      <c r="C11" s="445"/>
      <c r="D11" s="445"/>
      <c r="E11" s="445"/>
      <c r="F11" s="445"/>
      <c r="G11" s="445"/>
      <c r="H11" s="445"/>
      <c r="I11" s="445"/>
      <c r="J11" s="445"/>
      <c r="K11" s="445"/>
      <c r="L11" s="445"/>
      <c r="M11" s="445"/>
      <c r="N11" s="445"/>
      <c r="O11" s="445"/>
      <c r="P11" s="445"/>
      <c r="Q11" s="445"/>
      <c r="R11" s="445"/>
      <c r="S11" s="445"/>
      <c r="T11" s="445"/>
      <c r="U11" s="445"/>
      <c r="V11" s="445"/>
      <c r="W11" s="445"/>
      <c r="X11" s="445"/>
      <c r="Y11" s="445"/>
      <c r="Z11" s="445"/>
      <c r="AA11" s="445"/>
      <c r="AB11" s="445"/>
      <c r="AC11" s="445"/>
    </row>
    <row r="12" spans="1:29" x14ac:dyDescent="0.25">
      <c r="A12" s="431" t="s">
        <v>8</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row>
    <row r="13" spans="1:29" ht="16.5" customHeight="1" x14ac:dyDescent="0.3">
      <c r="A13" s="293"/>
      <c r="B13" s="293"/>
      <c r="C13" s="294"/>
      <c r="D13" s="294"/>
      <c r="E13" s="294"/>
      <c r="F13" s="294"/>
      <c r="G13" s="294"/>
      <c r="H13" s="294"/>
      <c r="I13" s="294"/>
      <c r="J13" s="289"/>
      <c r="K13" s="289"/>
      <c r="L13" s="289"/>
      <c r="M13" s="289"/>
      <c r="N13" s="289"/>
      <c r="O13" s="289"/>
      <c r="P13" s="289"/>
      <c r="Q13" s="289"/>
      <c r="R13" s="289"/>
      <c r="S13" s="289"/>
      <c r="T13" s="289"/>
      <c r="U13" s="289"/>
      <c r="V13" s="289"/>
      <c r="W13" s="289"/>
      <c r="X13" s="289"/>
      <c r="Y13" s="289"/>
      <c r="Z13" s="289"/>
      <c r="AA13" s="289"/>
      <c r="AB13" s="289"/>
      <c r="AC13" s="289"/>
    </row>
    <row r="14" spans="1:29" ht="50.25" customHeight="1" x14ac:dyDescent="0.25">
      <c r="A14" s="428"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row>
    <row r="15" spans="1:29" ht="15.75" customHeight="1" x14ac:dyDescent="0.25">
      <c r="A15" s="431" t="s">
        <v>7</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row>
    <row r="18" spans="1:35" x14ac:dyDescent="0.25">
      <c r="A18" s="436" t="s">
        <v>418</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20" spans="1:35" s="333" customFormat="1" ht="33" customHeight="1" x14ac:dyDescent="0.25">
      <c r="A20" s="432" t="s">
        <v>195</v>
      </c>
      <c r="B20" s="432" t="s">
        <v>194</v>
      </c>
      <c r="C20" s="429" t="s">
        <v>193</v>
      </c>
      <c r="D20" s="429"/>
      <c r="E20" s="435" t="s">
        <v>192</v>
      </c>
      <c r="F20" s="435"/>
      <c r="G20" s="441" t="s">
        <v>585</v>
      </c>
      <c r="H20" s="438" t="s">
        <v>573</v>
      </c>
      <c r="I20" s="439"/>
      <c r="J20" s="439"/>
      <c r="K20" s="439"/>
      <c r="L20" s="438" t="s">
        <v>574</v>
      </c>
      <c r="M20" s="439"/>
      <c r="N20" s="439"/>
      <c r="O20" s="439"/>
      <c r="P20" s="438" t="s">
        <v>575</v>
      </c>
      <c r="Q20" s="439"/>
      <c r="R20" s="439"/>
      <c r="S20" s="439"/>
      <c r="T20" s="438" t="s">
        <v>576</v>
      </c>
      <c r="U20" s="439"/>
      <c r="V20" s="439"/>
      <c r="W20" s="439"/>
      <c r="X20" s="438" t="s">
        <v>577</v>
      </c>
      <c r="Y20" s="439"/>
      <c r="Z20" s="439"/>
      <c r="AA20" s="439"/>
      <c r="AB20" s="437" t="s">
        <v>191</v>
      </c>
      <c r="AC20" s="437"/>
    </row>
    <row r="21" spans="1:35" s="333" customFormat="1" ht="81.75" customHeight="1" x14ac:dyDescent="0.25">
      <c r="A21" s="433"/>
      <c r="B21" s="433"/>
      <c r="C21" s="429"/>
      <c r="D21" s="429"/>
      <c r="E21" s="435"/>
      <c r="F21" s="435"/>
      <c r="G21" s="442"/>
      <c r="H21" s="440" t="s">
        <v>3</v>
      </c>
      <c r="I21" s="440"/>
      <c r="J21" s="440" t="s">
        <v>189</v>
      </c>
      <c r="K21" s="440"/>
      <c r="L21" s="440" t="s">
        <v>3</v>
      </c>
      <c r="M21" s="440"/>
      <c r="N21" s="440" t="s">
        <v>189</v>
      </c>
      <c r="O21" s="440"/>
      <c r="P21" s="440" t="s">
        <v>3</v>
      </c>
      <c r="Q21" s="440"/>
      <c r="R21" s="440" t="s">
        <v>189</v>
      </c>
      <c r="S21" s="440"/>
      <c r="T21" s="440" t="s">
        <v>3</v>
      </c>
      <c r="U21" s="440"/>
      <c r="V21" s="440" t="s">
        <v>189</v>
      </c>
      <c r="W21" s="440"/>
      <c r="X21" s="440" t="s">
        <v>3</v>
      </c>
      <c r="Y21" s="440"/>
      <c r="Z21" s="440" t="s">
        <v>189</v>
      </c>
      <c r="AA21" s="440"/>
      <c r="AB21" s="437"/>
      <c r="AC21" s="437"/>
    </row>
    <row r="22" spans="1:35" s="333" customFormat="1" ht="89.25" customHeight="1" x14ac:dyDescent="0.3">
      <c r="A22" s="434"/>
      <c r="B22" s="434"/>
      <c r="C22" s="334" t="s">
        <v>3</v>
      </c>
      <c r="D22" s="334" t="s">
        <v>189</v>
      </c>
      <c r="E22" s="335" t="s">
        <v>578</v>
      </c>
      <c r="F22" s="335" t="s">
        <v>593</v>
      </c>
      <c r="G22" s="443"/>
      <c r="H22" s="295" t="s">
        <v>397</v>
      </c>
      <c r="I22" s="295" t="s">
        <v>398</v>
      </c>
      <c r="J22" s="295" t="s">
        <v>397</v>
      </c>
      <c r="K22" s="295" t="s">
        <v>398</v>
      </c>
      <c r="L22" s="295" t="s">
        <v>397</v>
      </c>
      <c r="M22" s="295" t="s">
        <v>398</v>
      </c>
      <c r="N22" s="295" t="s">
        <v>397</v>
      </c>
      <c r="O22" s="295" t="s">
        <v>398</v>
      </c>
      <c r="P22" s="295" t="s">
        <v>397</v>
      </c>
      <c r="Q22" s="295" t="s">
        <v>398</v>
      </c>
      <c r="R22" s="295" t="s">
        <v>397</v>
      </c>
      <c r="S22" s="295" t="s">
        <v>398</v>
      </c>
      <c r="T22" s="295" t="s">
        <v>397</v>
      </c>
      <c r="U22" s="295" t="s">
        <v>398</v>
      </c>
      <c r="V22" s="295" t="s">
        <v>397</v>
      </c>
      <c r="W22" s="295" t="s">
        <v>398</v>
      </c>
      <c r="X22" s="295" t="s">
        <v>397</v>
      </c>
      <c r="Y22" s="295" t="s">
        <v>398</v>
      </c>
      <c r="Z22" s="295" t="s">
        <v>397</v>
      </c>
      <c r="AA22" s="295" t="s">
        <v>398</v>
      </c>
      <c r="AB22" s="334" t="s">
        <v>190</v>
      </c>
      <c r="AC22" s="334" t="s">
        <v>189</v>
      </c>
      <c r="AE22" s="336"/>
      <c r="AF22" s="336"/>
      <c r="AG22" s="336"/>
      <c r="AH22" s="336"/>
      <c r="AI22" s="337"/>
    </row>
    <row r="23" spans="1:35" s="333" customFormat="1" ht="19.5" customHeight="1" x14ac:dyDescent="0.25">
      <c r="A23" s="338">
        <v>1</v>
      </c>
      <c r="B23" s="338">
        <v>2</v>
      </c>
      <c r="C23" s="338">
        <v>3</v>
      </c>
      <c r="D23" s="338">
        <v>4</v>
      </c>
      <c r="E23" s="338">
        <v>5</v>
      </c>
      <c r="F23" s="338">
        <v>6</v>
      </c>
      <c r="G23" s="338">
        <v>7</v>
      </c>
      <c r="H23" s="338">
        <v>8</v>
      </c>
      <c r="I23" s="338">
        <v>9</v>
      </c>
      <c r="J23" s="338">
        <v>10</v>
      </c>
      <c r="K23" s="338">
        <v>11</v>
      </c>
      <c r="L23" s="338">
        <v>12</v>
      </c>
      <c r="M23" s="338">
        <v>13</v>
      </c>
      <c r="N23" s="338">
        <v>14</v>
      </c>
      <c r="O23" s="338">
        <v>15</v>
      </c>
      <c r="P23" s="338">
        <v>16</v>
      </c>
      <c r="Q23" s="338">
        <v>17</v>
      </c>
      <c r="R23" s="338">
        <v>18</v>
      </c>
      <c r="S23" s="338">
        <v>19</v>
      </c>
      <c r="T23" s="338">
        <v>20</v>
      </c>
      <c r="U23" s="338">
        <v>21</v>
      </c>
      <c r="V23" s="338">
        <v>22</v>
      </c>
      <c r="W23" s="338">
        <v>23</v>
      </c>
      <c r="X23" s="338">
        <v>24</v>
      </c>
      <c r="Y23" s="338">
        <v>25</v>
      </c>
      <c r="Z23" s="338">
        <v>26</v>
      </c>
      <c r="AA23" s="338">
        <v>27</v>
      </c>
      <c r="AB23" s="338">
        <v>28</v>
      </c>
      <c r="AC23" s="338">
        <v>29</v>
      </c>
      <c r="AE23" s="337"/>
      <c r="AF23" s="337"/>
      <c r="AG23" s="337"/>
      <c r="AH23" s="337"/>
      <c r="AI23" s="337"/>
    </row>
    <row r="24" spans="1:35" ht="47.25" customHeight="1" x14ac:dyDescent="0.25">
      <c r="A24" s="339">
        <v>1</v>
      </c>
      <c r="B24" s="340" t="s">
        <v>188</v>
      </c>
      <c r="C24" s="341">
        <v>92.130844477165908</v>
      </c>
      <c r="D24" s="341">
        <v>101.02862579557704</v>
      </c>
      <c r="E24" s="341">
        <v>100.92532022557704</v>
      </c>
      <c r="F24" s="341">
        <v>100.92532022557704</v>
      </c>
      <c r="G24" s="341">
        <v>0</v>
      </c>
      <c r="H24" s="342">
        <v>8.1213980091502584</v>
      </c>
      <c r="I24" s="342"/>
      <c r="J24" s="342">
        <v>0</v>
      </c>
      <c r="K24" s="342"/>
      <c r="L24" s="342">
        <v>83.90614089801565</v>
      </c>
      <c r="M24" s="342"/>
      <c r="N24" s="342">
        <v>8.6871636558871597</v>
      </c>
      <c r="O24" s="342"/>
      <c r="P24" s="342">
        <v>0</v>
      </c>
      <c r="Q24" s="342"/>
      <c r="R24" s="342">
        <v>65.834085868892856</v>
      </c>
      <c r="S24" s="342"/>
      <c r="T24" s="342">
        <v>0</v>
      </c>
      <c r="U24" s="341"/>
      <c r="V24" s="341">
        <v>26.404070700797043</v>
      </c>
      <c r="W24" s="341"/>
      <c r="X24" s="341">
        <v>0</v>
      </c>
      <c r="Y24" s="341"/>
      <c r="Z24" s="341">
        <v>0</v>
      </c>
      <c r="AA24" s="341"/>
      <c r="AB24" s="341">
        <v>92.027538907165905</v>
      </c>
      <c r="AC24" s="341">
        <v>100.92532022557705</v>
      </c>
    </row>
    <row r="25" spans="1:35" ht="24" customHeight="1" x14ac:dyDescent="0.25">
      <c r="A25" s="343" t="s">
        <v>187</v>
      </c>
      <c r="B25" s="344" t="s">
        <v>186</v>
      </c>
      <c r="C25" s="341"/>
      <c r="D25" s="341"/>
      <c r="E25" s="341"/>
      <c r="F25" s="341"/>
      <c r="G25" s="341">
        <v>0</v>
      </c>
      <c r="H25" s="342">
        <v>0</v>
      </c>
      <c r="I25" s="342"/>
      <c r="J25" s="342">
        <v>0</v>
      </c>
      <c r="K25" s="342"/>
      <c r="L25" s="342">
        <v>0</v>
      </c>
      <c r="M25" s="342"/>
      <c r="N25" s="342">
        <v>0</v>
      </c>
      <c r="O25" s="342"/>
      <c r="P25" s="342">
        <v>0</v>
      </c>
      <c r="Q25" s="342"/>
      <c r="R25" s="342">
        <v>0</v>
      </c>
      <c r="S25" s="342"/>
      <c r="T25" s="342">
        <v>0</v>
      </c>
      <c r="U25" s="341"/>
      <c r="V25" s="341">
        <v>0</v>
      </c>
      <c r="W25" s="341"/>
      <c r="X25" s="341">
        <v>0</v>
      </c>
      <c r="Y25" s="341"/>
      <c r="Z25" s="341">
        <v>0</v>
      </c>
      <c r="AA25" s="341"/>
      <c r="AB25" s="341">
        <v>0</v>
      </c>
      <c r="AC25" s="341">
        <v>0</v>
      </c>
    </row>
    <row r="26" spans="1:35" x14ac:dyDescent="0.25">
      <c r="A26" s="343" t="s">
        <v>185</v>
      </c>
      <c r="B26" s="344" t="s">
        <v>184</v>
      </c>
      <c r="C26" s="341"/>
      <c r="D26" s="341"/>
      <c r="E26" s="341"/>
      <c r="F26" s="341"/>
      <c r="G26" s="341">
        <v>0</v>
      </c>
      <c r="H26" s="342">
        <v>0</v>
      </c>
      <c r="I26" s="342"/>
      <c r="J26" s="342">
        <v>0</v>
      </c>
      <c r="K26" s="342"/>
      <c r="L26" s="342">
        <v>0</v>
      </c>
      <c r="M26" s="342"/>
      <c r="N26" s="342">
        <v>0</v>
      </c>
      <c r="O26" s="342"/>
      <c r="P26" s="342">
        <v>0</v>
      </c>
      <c r="Q26" s="342"/>
      <c r="R26" s="342">
        <v>0</v>
      </c>
      <c r="S26" s="342"/>
      <c r="T26" s="342">
        <v>0</v>
      </c>
      <c r="U26" s="341"/>
      <c r="V26" s="341">
        <v>0</v>
      </c>
      <c r="W26" s="341"/>
      <c r="X26" s="341">
        <v>0</v>
      </c>
      <c r="Y26" s="341"/>
      <c r="Z26" s="341">
        <v>0</v>
      </c>
      <c r="AA26" s="341"/>
      <c r="AB26" s="341">
        <v>0</v>
      </c>
      <c r="AC26" s="341">
        <v>0</v>
      </c>
    </row>
    <row r="27" spans="1:35" ht="31.5" x14ac:dyDescent="0.25">
      <c r="A27" s="343" t="s">
        <v>183</v>
      </c>
      <c r="B27" s="344" t="s">
        <v>355</v>
      </c>
      <c r="C27" s="341"/>
      <c r="D27" s="341"/>
      <c r="E27" s="341"/>
      <c r="F27" s="341"/>
      <c r="G27" s="341">
        <v>0</v>
      </c>
      <c r="H27" s="342">
        <v>6.834033822716882</v>
      </c>
      <c r="I27" s="342"/>
      <c r="J27" s="342">
        <v>0</v>
      </c>
      <c r="K27" s="342"/>
      <c r="L27" s="342">
        <v>70.49714727901447</v>
      </c>
      <c r="M27" s="342"/>
      <c r="N27" s="342">
        <v>7.2393030465726333</v>
      </c>
      <c r="O27" s="342"/>
      <c r="P27" s="342">
        <v>0</v>
      </c>
      <c r="Q27" s="342"/>
      <c r="R27" s="342">
        <v>55.56583615191623</v>
      </c>
      <c r="S27" s="342"/>
      <c r="T27" s="342">
        <v>0</v>
      </c>
      <c r="U27" s="341"/>
      <c r="V27" s="341">
        <v>22.003392250664202</v>
      </c>
      <c r="W27" s="341"/>
      <c r="X27" s="341">
        <v>0</v>
      </c>
      <c r="Y27" s="341"/>
      <c r="Z27" s="341">
        <v>0</v>
      </c>
      <c r="AA27" s="341"/>
      <c r="AB27" s="341">
        <v>77.331181101731346</v>
      </c>
      <c r="AC27" s="341">
        <v>84.808531449153065</v>
      </c>
    </row>
    <row r="28" spans="1:35" x14ac:dyDescent="0.25">
      <c r="A28" s="343" t="s">
        <v>182</v>
      </c>
      <c r="B28" s="344" t="s">
        <v>181</v>
      </c>
      <c r="C28" s="341"/>
      <c r="D28" s="341"/>
      <c r="E28" s="341"/>
      <c r="F28" s="341"/>
      <c r="G28" s="341">
        <v>0</v>
      </c>
      <c r="H28" s="342">
        <v>0</v>
      </c>
      <c r="I28" s="342"/>
      <c r="J28" s="342">
        <v>0</v>
      </c>
      <c r="K28" s="342"/>
      <c r="L28" s="342">
        <v>0</v>
      </c>
      <c r="M28" s="342"/>
      <c r="N28" s="342">
        <v>0</v>
      </c>
      <c r="O28" s="342"/>
      <c r="P28" s="342">
        <v>0</v>
      </c>
      <c r="Q28" s="342"/>
      <c r="R28" s="342">
        <v>0</v>
      </c>
      <c r="S28" s="342"/>
      <c r="T28" s="342">
        <v>0</v>
      </c>
      <c r="U28" s="341"/>
      <c r="V28" s="341">
        <v>0</v>
      </c>
      <c r="W28" s="341"/>
      <c r="X28" s="341">
        <v>0</v>
      </c>
      <c r="Y28" s="341"/>
      <c r="Z28" s="341">
        <v>0</v>
      </c>
      <c r="AA28" s="341"/>
      <c r="AB28" s="341">
        <v>0</v>
      </c>
      <c r="AC28" s="341">
        <v>0</v>
      </c>
    </row>
    <row r="29" spans="1:35" x14ac:dyDescent="0.25">
      <c r="A29" s="343" t="s">
        <v>180</v>
      </c>
      <c r="B29" s="345" t="s">
        <v>179</v>
      </c>
      <c r="C29" s="341"/>
      <c r="D29" s="341"/>
      <c r="E29" s="341"/>
      <c r="F29" s="341"/>
      <c r="G29" s="341">
        <v>0</v>
      </c>
      <c r="H29" s="342">
        <v>1.2873641864333765</v>
      </c>
      <c r="I29" s="342"/>
      <c r="J29" s="342">
        <v>0</v>
      </c>
      <c r="K29" s="342"/>
      <c r="L29" s="342">
        <v>13.40899361900118</v>
      </c>
      <c r="M29" s="342"/>
      <c r="N29" s="342">
        <v>1.4478606093145263</v>
      </c>
      <c r="O29" s="342"/>
      <c r="P29" s="342">
        <v>0</v>
      </c>
      <c r="Q29" s="342"/>
      <c r="R29" s="342">
        <v>10.268249716976626</v>
      </c>
      <c r="S29" s="342"/>
      <c r="T29" s="342">
        <v>0</v>
      </c>
      <c r="U29" s="341"/>
      <c r="V29" s="341">
        <v>4.4006784501328404</v>
      </c>
      <c r="W29" s="341"/>
      <c r="X29" s="341">
        <v>0</v>
      </c>
      <c r="Y29" s="341"/>
      <c r="Z29" s="341">
        <v>0</v>
      </c>
      <c r="AA29" s="341"/>
      <c r="AB29" s="341">
        <v>14.696357805434559</v>
      </c>
      <c r="AC29" s="341">
        <v>16.116788776423988</v>
      </c>
    </row>
    <row r="30" spans="1:35" ht="47.25" x14ac:dyDescent="0.25">
      <c r="A30" s="339" t="s">
        <v>64</v>
      </c>
      <c r="B30" s="340" t="s">
        <v>178</v>
      </c>
      <c r="C30" s="341">
        <v>77.418728191731347</v>
      </c>
      <c r="D30" s="341">
        <v>84.896078539153052</v>
      </c>
      <c r="E30" s="341">
        <v>84.808531449153051</v>
      </c>
      <c r="F30" s="341">
        <v>84.808531449153051</v>
      </c>
      <c r="G30" s="341">
        <v>0</v>
      </c>
      <c r="H30" s="342">
        <v>6.8340338227168829</v>
      </c>
      <c r="I30" s="342"/>
      <c r="J30" s="342">
        <v>0</v>
      </c>
      <c r="K30" s="342"/>
      <c r="L30" s="342">
        <v>70.49714727901447</v>
      </c>
      <c r="M30" s="342"/>
      <c r="N30" s="342">
        <v>7.2393030465726333</v>
      </c>
      <c r="O30" s="342"/>
      <c r="P30" s="342">
        <v>0</v>
      </c>
      <c r="Q30" s="342"/>
      <c r="R30" s="342">
        <v>77.569228402580421</v>
      </c>
      <c r="S30" s="342"/>
      <c r="T30" s="342">
        <v>0</v>
      </c>
      <c r="U30" s="341"/>
      <c r="V30" s="341">
        <v>0</v>
      </c>
      <c r="W30" s="341"/>
      <c r="X30" s="341">
        <v>0</v>
      </c>
      <c r="Y30" s="341"/>
      <c r="Z30" s="341">
        <v>0</v>
      </c>
      <c r="AA30" s="341"/>
      <c r="AB30" s="341">
        <v>77.331181101731346</v>
      </c>
      <c r="AC30" s="341">
        <v>84.808531449153051</v>
      </c>
    </row>
    <row r="31" spans="1:35" x14ac:dyDescent="0.25">
      <c r="A31" s="339" t="s">
        <v>177</v>
      </c>
      <c r="B31" s="344" t="s">
        <v>176</v>
      </c>
      <c r="C31" s="341">
        <v>6.3255445781142328</v>
      </c>
      <c r="D31" s="341">
        <v>7.2393030465726333</v>
      </c>
      <c r="E31" s="341"/>
      <c r="F31" s="341"/>
      <c r="G31" s="341"/>
      <c r="H31" s="342"/>
      <c r="I31" s="342"/>
      <c r="J31" s="342"/>
      <c r="K31" s="342"/>
      <c r="L31" s="342"/>
      <c r="M31" s="342"/>
      <c r="N31" s="342"/>
      <c r="O31" s="342"/>
      <c r="P31" s="342"/>
      <c r="Q31" s="342"/>
      <c r="R31" s="342"/>
      <c r="S31" s="342"/>
      <c r="T31" s="342"/>
      <c r="U31" s="341"/>
      <c r="V31" s="341"/>
      <c r="W31" s="341"/>
      <c r="X31" s="341"/>
      <c r="Y31" s="341"/>
      <c r="Z31" s="341"/>
      <c r="AA31" s="341"/>
      <c r="AB31" s="341">
        <v>0</v>
      </c>
      <c r="AC31" s="341">
        <v>0</v>
      </c>
    </row>
    <row r="32" spans="1:35" ht="31.5" x14ac:dyDescent="0.25">
      <c r="A32" s="339" t="s">
        <v>175</v>
      </c>
      <c r="B32" s="344" t="s">
        <v>174</v>
      </c>
      <c r="C32" s="341">
        <v>51.598806586218558</v>
      </c>
      <c r="D32" s="341">
        <v>56.349117790640278</v>
      </c>
      <c r="E32" s="341"/>
      <c r="F32" s="341"/>
      <c r="G32" s="341"/>
      <c r="H32" s="342"/>
      <c r="I32" s="342"/>
      <c r="J32" s="342"/>
      <c r="K32" s="342"/>
      <c r="L32" s="342"/>
      <c r="M32" s="342"/>
      <c r="N32" s="342"/>
      <c r="O32" s="342"/>
      <c r="P32" s="342"/>
      <c r="Q32" s="342"/>
      <c r="R32" s="342"/>
      <c r="S32" s="342"/>
      <c r="T32" s="342"/>
      <c r="U32" s="341"/>
      <c r="V32" s="341"/>
      <c r="W32" s="341"/>
      <c r="X32" s="341"/>
      <c r="Y32" s="341"/>
      <c r="Z32" s="341"/>
      <c r="AA32" s="341"/>
      <c r="AB32" s="341">
        <v>0</v>
      </c>
      <c r="AC32" s="341">
        <v>0</v>
      </c>
    </row>
    <row r="33" spans="1:29" x14ac:dyDescent="0.25">
      <c r="A33" s="339" t="s">
        <v>173</v>
      </c>
      <c r="B33" s="344" t="s">
        <v>172</v>
      </c>
      <c r="C33" s="341">
        <v>0</v>
      </c>
      <c r="D33" s="341">
        <v>0</v>
      </c>
      <c r="E33" s="341"/>
      <c r="F33" s="341"/>
      <c r="G33" s="341"/>
      <c r="H33" s="342"/>
      <c r="I33" s="342"/>
      <c r="J33" s="342"/>
      <c r="K33" s="342"/>
      <c r="L33" s="342"/>
      <c r="M33" s="342"/>
      <c r="N33" s="342"/>
      <c r="O33" s="342"/>
      <c r="P33" s="342"/>
      <c r="Q33" s="342"/>
      <c r="R33" s="342"/>
      <c r="S33" s="342"/>
      <c r="T33" s="342"/>
      <c r="U33" s="341"/>
      <c r="V33" s="341"/>
      <c r="W33" s="341"/>
      <c r="X33" s="341"/>
      <c r="Y33" s="341"/>
      <c r="Z33" s="341"/>
      <c r="AA33" s="341"/>
      <c r="AB33" s="341">
        <v>0</v>
      </c>
      <c r="AC33" s="341">
        <v>0</v>
      </c>
    </row>
    <row r="34" spans="1:29" x14ac:dyDescent="0.25">
      <c r="A34" s="339" t="s">
        <v>171</v>
      </c>
      <c r="B34" s="344" t="s">
        <v>170</v>
      </c>
      <c r="C34" s="341">
        <v>19.494377027398556</v>
      </c>
      <c r="D34" s="341">
        <v>21.307657701940137</v>
      </c>
      <c r="E34" s="341"/>
      <c r="F34" s="341"/>
      <c r="G34" s="341"/>
      <c r="H34" s="342"/>
      <c r="I34" s="342"/>
      <c r="J34" s="342"/>
      <c r="K34" s="342"/>
      <c r="L34" s="342"/>
      <c r="M34" s="342"/>
      <c r="N34" s="342"/>
      <c r="O34" s="342"/>
      <c r="P34" s="342"/>
      <c r="Q34" s="342"/>
      <c r="R34" s="342"/>
      <c r="S34" s="342"/>
      <c r="T34" s="342"/>
      <c r="U34" s="341"/>
      <c r="V34" s="341"/>
      <c r="W34" s="341"/>
      <c r="X34" s="341"/>
      <c r="Y34" s="341"/>
      <c r="Z34" s="341"/>
      <c r="AA34" s="341"/>
      <c r="AB34" s="341">
        <v>0</v>
      </c>
      <c r="AC34" s="341">
        <v>0</v>
      </c>
    </row>
    <row r="35" spans="1:29" ht="31.5" x14ac:dyDescent="0.25">
      <c r="A35" s="339" t="s">
        <v>63</v>
      </c>
      <c r="B35" s="340" t="s">
        <v>169</v>
      </c>
      <c r="C35" s="315"/>
      <c r="D35" s="316"/>
      <c r="E35" s="317"/>
      <c r="F35" s="316"/>
      <c r="G35" s="341"/>
      <c r="H35" s="342"/>
      <c r="I35" s="317"/>
      <c r="J35" s="342"/>
      <c r="K35" s="317"/>
      <c r="L35" s="342"/>
      <c r="M35" s="317"/>
      <c r="N35" s="342"/>
      <c r="O35" s="62"/>
      <c r="P35" s="342"/>
      <c r="Q35" s="62"/>
      <c r="R35" s="342"/>
      <c r="S35" s="62"/>
      <c r="T35" s="342"/>
      <c r="U35" s="318"/>
      <c r="V35" s="341"/>
      <c r="W35" s="318"/>
      <c r="X35" s="341"/>
      <c r="Y35" s="318"/>
      <c r="Z35" s="341"/>
      <c r="AA35" s="318"/>
      <c r="AB35" s="341"/>
      <c r="AC35" s="341"/>
    </row>
    <row r="36" spans="1:29" x14ac:dyDescent="0.25">
      <c r="A36" s="343" t="s">
        <v>168</v>
      </c>
      <c r="B36" s="346" t="s">
        <v>594</v>
      </c>
      <c r="C36" s="319"/>
      <c r="D36" s="316"/>
      <c r="E36" s="317"/>
      <c r="F36" s="316"/>
      <c r="G36" s="341">
        <v>0</v>
      </c>
      <c r="H36" s="342">
        <v>0</v>
      </c>
      <c r="I36" s="317" t="s">
        <v>460</v>
      </c>
      <c r="J36" s="342">
        <v>0</v>
      </c>
      <c r="K36" s="317" t="s">
        <v>460</v>
      </c>
      <c r="L36" s="342">
        <v>0</v>
      </c>
      <c r="M36" s="317" t="s">
        <v>460</v>
      </c>
      <c r="N36" s="342">
        <v>0</v>
      </c>
      <c r="O36" s="62" t="s">
        <v>460</v>
      </c>
      <c r="P36" s="342">
        <v>0</v>
      </c>
      <c r="Q36" s="62" t="s">
        <v>460</v>
      </c>
      <c r="R36" s="342">
        <v>0</v>
      </c>
      <c r="S36" s="62" t="s">
        <v>460</v>
      </c>
      <c r="T36" s="342">
        <v>0</v>
      </c>
      <c r="U36" s="318" t="s">
        <v>460</v>
      </c>
      <c r="V36" s="341">
        <v>0</v>
      </c>
      <c r="W36" s="318" t="s">
        <v>460</v>
      </c>
      <c r="X36" s="341">
        <v>0</v>
      </c>
      <c r="Y36" s="318" t="s">
        <v>460</v>
      </c>
      <c r="Z36" s="341">
        <v>0</v>
      </c>
      <c r="AA36" s="318" t="s">
        <v>460</v>
      </c>
      <c r="AB36" s="341">
        <v>0</v>
      </c>
      <c r="AC36" s="341">
        <v>0</v>
      </c>
    </row>
    <row r="37" spans="1:29" ht="31.5" x14ac:dyDescent="0.25">
      <c r="A37" s="343" t="s">
        <v>167</v>
      </c>
      <c r="B37" s="346" t="s">
        <v>595</v>
      </c>
      <c r="C37" s="319"/>
      <c r="D37" s="316"/>
      <c r="E37" s="317"/>
      <c r="F37" s="316"/>
      <c r="G37" s="341">
        <v>0</v>
      </c>
      <c r="H37" s="342">
        <v>0</v>
      </c>
      <c r="I37" s="317" t="s">
        <v>460</v>
      </c>
      <c r="J37" s="342">
        <v>0</v>
      </c>
      <c r="K37" s="317" t="s">
        <v>460</v>
      </c>
      <c r="L37" s="342">
        <v>0</v>
      </c>
      <c r="M37" s="317" t="s">
        <v>460</v>
      </c>
      <c r="N37" s="342">
        <v>0</v>
      </c>
      <c r="O37" s="62" t="s">
        <v>460</v>
      </c>
      <c r="P37" s="342">
        <v>0</v>
      </c>
      <c r="Q37" s="62" t="s">
        <v>460</v>
      </c>
      <c r="R37" s="342">
        <v>0</v>
      </c>
      <c r="S37" s="62" t="s">
        <v>460</v>
      </c>
      <c r="T37" s="342">
        <v>0</v>
      </c>
      <c r="U37" s="318" t="s">
        <v>460</v>
      </c>
      <c r="V37" s="341">
        <v>0</v>
      </c>
      <c r="W37" s="318" t="s">
        <v>460</v>
      </c>
      <c r="X37" s="341">
        <v>0</v>
      </c>
      <c r="Y37" s="318" t="s">
        <v>460</v>
      </c>
      <c r="Z37" s="341">
        <v>0</v>
      </c>
      <c r="AA37" s="318" t="s">
        <v>460</v>
      </c>
      <c r="AB37" s="341">
        <v>0</v>
      </c>
      <c r="AC37" s="341">
        <v>0</v>
      </c>
    </row>
    <row r="38" spans="1:29" x14ac:dyDescent="0.25">
      <c r="A38" s="343" t="s">
        <v>166</v>
      </c>
      <c r="B38" s="344" t="s">
        <v>157</v>
      </c>
      <c r="C38" s="319"/>
      <c r="D38" s="316"/>
      <c r="E38" s="317"/>
      <c r="F38" s="316"/>
      <c r="G38" s="341">
        <v>0</v>
      </c>
      <c r="H38" s="342">
        <v>0</v>
      </c>
      <c r="I38" s="317" t="s">
        <v>460</v>
      </c>
      <c r="J38" s="342">
        <v>0</v>
      </c>
      <c r="K38" s="317" t="s">
        <v>460</v>
      </c>
      <c r="L38" s="342">
        <v>0</v>
      </c>
      <c r="M38" s="317" t="s">
        <v>460</v>
      </c>
      <c r="N38" s="342">
        <v>0</v>
      </c>
      <c r="O38" s="62" t="s">
        <v>460</v>
      </c>
      <c r="P38" s="342">
        <v>0</v>
      </c>
      <c r="Q38" s="62" t="s">
        <v>460</v>
      </c>
      <c r="R38" s="342">
        <v>0</v>
      </c>
      <c r="S38" s="62" t="s">
        <v>460</v>
      </c>
      <c r="T38" s="342">
        <v>0</v>
      </c>
      <c r="U38" s="318" t="s">
        <v>460</v>
      </c>
      <c r="V38" s="341">
        <v>0</v>
      </c>
      <c r="W38" s="318" t="s">
        <v>460</v>
      </c>
      <c r="X38" s="341">
        <v>0</v>
      </c>
      <c r="Y38" s="318" t="s">
        <v>460</v>
      </c>
      <c r="Z38" s="341">
        <v>0</v>
      </c>
      <c r="AA38" s="318" t="s">
        <v>460</v>
      </c>
      <c r="AB38" s="341">
        <v>0</v>
      </c>
      <c r="AC38" s="341">
        <v>0</v>
      </c>
    </row>
    <row r="39" spans="1:29" x14ac:dyDescent="0.25">
      <c r="A39" s="343" t="s">
        <v>165</v>
      </c>
      <c r="B39" s="344" t="s">
        <v>596</v>
      </c>
      <c r="C39" s="317"/>
      <c r="D39" s="316"/>
      <c r="E39" s="317"/>
      <c r="F39" s="316"/>
      <c r="G39" s="341">
        <v>0</v>
      </c>
      <c r="H39" s="342">
        <v>0</v>
      </c>
      <c r="I39" s="317" t="s">
        <v>460</v>
      </c>
      <c r="J39" s="342">
        <v>0</v>
      </c>
      <c r="K39" s="317" t="s">
        <v>460</v>
      </c>
      <c r="L39" s="342">
        <v>12.93</v>
      </c>
      <c r="M39" s="317">
        <v>3</v>
      </c>
      <c r="N39" s="342">
        <v>12.93</v>
      </c>
      <c r="O39" s="62">
        <v>3</v>
      </c>
      <c r="P39" s="342">
        <v>0</v>
      </c>
      <c r="Q39" s="62" t="s">
        <v>460</v>
      </c>
      <c r="R39" s="342">
        <v>0</v>
      </c>
      <c r="S39" s="62" t="s">
        <v>460</v>
      </c>
      <c r="T39" s="342">
        <v>0</v>
      </c>
      <c r="U39" s="318" t="s">
        <v>460</v>
      </c>
      <c r="V39" s="341">
        <v>0</v>
      </c>
      <c r="W39" s="318" t="s">
        <v>460</v>
      </c>
      <c r="X39" s="341">
        <v>0</v>
      </c>
      <c r="Y39" s="318" t="s">
        <v>460</v>
      </c>
      <c r="Z39" s="341">
        <v>0</v>
      </c>
      <c r="AA39" s="318" t="s">
        <v>460</v>
      </c>
      <c r="AB39" s="341">
        <v>12.93</v>
      </c>
      <c r="AC39" s="341">
        <v>12.93</v>
      </c>
    </row>
    <row r="40" spans="1:29" x14ac:dyDescent="0.25">
      <c r="A40" s="343" t="s">
        <v>164</v>
      </c>
      <c r="B40" s="344" t="s">
        <v>597</v>
      </c>
      <c r="C40" s="317"/>
      <c r="D40" s="316"/>
      <c r="E40" s="317"/>
      <c r="F40" s="316"/>
      <c r="G40" s="341">
        <v>0</v>
      </c>
      <c r="H40" s="342">
        <v>0</v>
      </c>
      <c r="I40" s="317" t="s">
        <v>460</v>
      </c>
      <c r="J40" s="342">
        <v>0</v>
      </c>
      <c r="K40" s="317" t="s">
        <v>460</v>
      </c>
      <c r="L40" s="342">
        <v>0</v>
      </c>
      <c r="M40" s="317" t="s">
        <v>460</v>
      </c>
      <c r="N40" s="342">
        <v>0</v>
      </c>
      <c r="O40" s="62" t="s">
        <v>460</v>
      </c>
      <c r="P40" s="342">
        <v>0</v>
      </c>
      <c r="Q40" s="62" t="s">
        <v>460</v>
      </c>
      <c r="R40" s="342">
        <v>0</v>
      </c>
      <c r="S40" s="62" t="s">
        <v>460</v>
      </c>
      <c r="T40" s="342">
        <v>0</v>
      </c>
      <c r="U40" s="318" t="s">
        <v>460</v>
      </c>
      <c r="V40" s="341">
        <v>0</v>
      </c>
      <c r="W40" s="318" t="s">
        <v>460</v>
      </c>
      <c r="X40" s="341">
        <v>0</v>
      </c>
      <c r="Y40" s="318" t="s">
        <v>460</v>
      </c>
      <c r="Z40" s="341">
        <v>0</v>
      </c>
      <c r="AA40" s="318" t="s">
        <v>460</v>
      </c>
      <c r="AB40" s="341">
        <v>0</v>
      </c>
      <c r="AC40" s="341">
        <v>0</v>
      </c>
    </row>
    <row r="41" spans="1:29" x14ac:dyDescent="0.25">
      <c r="A41" s="343" t="s">
        <v>163</v>
      </c>
      <c r="B41" s="344" t="s">
        <v>598</v>
      </c>
      <c r="C41" s="317"/>
      <c r="D41" s="316"/>
      <c r="E41" s="317"/>
      <c r="F41" s="316"/>
      <c r="G41" s="341">
        <v>0</v>
      </c>
      <c r="H41" s="342">
        <v>0</v>
      </c>
      <c r="I41" s="317" t="s">
        <v>460</v>
      </c>
      <c r="J41" s="342">
        <v>0</v>
      </c>
      <c r="K41" s="317" t="s">
        <v>460</v>
      </c>
      <c r="L41" s="342">
        <v>0</v>
      </c>
      <c r="M41" s="317" t="s">
        <v>460</v>
      </c>
      <c r="N41" s="342">
        <v>0</v>
      </c>
      <c r="O41" s="62" t="s">
        <v>460</v>
      </c>
      <c r="P41" s="342">
        <v>0</v>
      </c>
      <c r="Q41" s="62" t="s">
        <v>460</v>
      </c>
      <c r="R41" s="342">
        <v>0</v>
      </c>
      <c r="S41" s="62" t="s">
        <v>460</v>
      </c>
      <c r="T41" s="342">
        <v>0</v>
      </c>
      <c r="U41" s="318" t="s">
        <v>460</v>
      </c>
      <c r="V41" s="341">
        <v>0</v>
      </c>
      <c r="W41" s="318" t="s">
        <v>460</v>
      </c>
      <c r="X41" s="341">
        <v>0</v>
      </c>
      <c r="Y41" s="318" t="s">
        <v>460</v>
      </c>
      <c r="Z41" s="341">
        <v>0</v>
      </c>
      <c r="AA41" s="318" t="s">
        <v>460</v>
      </c>
      <c r="AB41" s="341">
        <v>0</v>
      </c>
      <c r="AC41" s="341">
        <v>0</v>
      </c>
    </row>
    <row r="42" spans="1:29" x14ac:dyDescent="0.25">
      <c r="A42" s="343" t="s">
        <v>162</v>
      </c>
      <c r="B42" s="344" t="s">
        <v>599</v>
      </c>
      <c r="C42" s="319"/>
      <c r="D42" s="316"/>
      <c r="E42" s="317"/>
      <c r="F42" s="316"/>
      <c r="G42" s="341">
        <v>0</v>
      </c>
      <c r="H42" s="342">
        <v>0</v>
      </c>
      <c r="I42" s="317" t="s">
        <v>460</v>
      </c>
      <c r="J42" s="342">
        <v>0</v>
      </c>
      <c r="K42" s="317" t="s">
        <v>460</v>
      </c>
      <c r="L42" s="342">
        <v>0</v>
      </c>
      <c r="M42" s="317" t="s">
        <v>460</v>
      </c>
      <c r="N42" s="342">
        <v>0</v>
      </c>
      <c r="O42" s="62" t="s">
        <v>460</v>
      </c>
      <c r="P42" s="342">
        <v>0</v>
      </c>
      <c r="Q42" s="62" t="s">
        <v>460</v>
      </c>
      <c r="R42" s="342">
        <v>0</v>
      </c>
      <c r="S42" s="62" t="s">
        <v>460</v>
      </c>
      <c r="T42" s="342">
        <v>0</v>
      </c>
      <c r="U42" s="318" t="s">
        <v>460</v>
      </c>
      <c r="V42" s="341">
        <v>0</v>
      </c>
      <c r="W42" s="318" t="s">
        <v>460</v>
      </c>
      <c r="X42" s="341">
        <v>0</v>
      </c>
      <c r="Y42" s="318" t="s">
        <v>460</v>
      </c>
      <c r="Z42" s="341">
        <v>0</v>
      </c>
      <c r="AA42" s="318" t="s">
        <v>460</v>
      </c>
      <c r="AB42" s="341">
        <v>0</v>
      </c>
      <c r="AC42" s="341">
        <v>0</v>
      </c>
    </row>
    <row r="43" spans="1:29" x14ac:dyDescent="0.25">
      <c r="A43" s="343" t="s">
        <v>600</v>
      </c>
      <c r="B43" s="344" t="s">
        <v>601</v>
      </c>
      <c r="C43" s="315"/>
      <c r="D43" s="316"/>
      <c r="E43" s="317"/>
      <c r="F43" s="316"/>
      <c r="G43" s="341">
        <v>0</v>
      </c>
      <c r="H43" s="342">
        <v>0</v>
      </c>
      <c r="I43" s="317" t="s">
        <v>460</v>
      </c>
      <c r="J43" s="342">
        <v>0</v>
      </c>
      <c r="K43" s="317" t="s">
        <v>460</v>
      </c>
      <c r="L43" s="342">
        <v>0</v>
      </c>
      <c r="M43" s="317" t="s">
        <v>460</v>
      </c>
      <c r="N43" s="342">
        <v>0</v>
      </c>
      <c r="O43" s="62" t="s">
        <v>460</v>
      </c>
      <c r="P43" s="342">
        <v>0</v>
      </c>
      <c r="Q43" s="62" t="s">
        <v>460</v>
      </c>
      <c r="R43" s="342">
        <v>0</v>
      </c>
      <c r="S43" s="62" t="s">
        <v>460</v>
      </c>
      <c r="T43" s="342">
        <v>0</v>
      </c>
      <c r="U43" s="318" t="s">
        <v>460</v>
      </c>
      <c r="V43" s="341">
        <v>0</v>
      </c>
      <c r="W43" s="318" t="s">
        <v>460</v>
      </c>
      <c r="X43" s="341">
        <v>0</v>
      </c>
      <c r="Y43" s="318" t="s">
        <v>460</v>
      </c>
      <c r="Z43" s="341">
        <v>0</v>
      </c>
      <c r="AA43" s="318" t="s">
        <v>460</v>
      </c>
      <c r="AB43" s="341">
        <v>0</v>
      </c>
      <c r="AC43" s="341">
        <v>0</v>
      </c>
    </row>
    <row r="44" spans="1:29" x14ac:dyDescent="0.25">
      <c r="A44" s="343" t="s">
        <v>602</v>
      </c>
      <c r="B44" s="344" t="s">
        <v>603</v>
      </c>
      <c r="C44" s="317"/>
      <c r="D44" s="316"/>
      <c r="E44" s="317"/>
      <c r="F44" s="316"/>
      <c r="G44" s="341">
        <v>0</v>
      </c>
      <c r="H44" s="342">
        <v>0</v>
      </c>
      <c r="I44" s="317" t="s">
        <v>460</v>
      </c>
      <c r="J44" s="342">
        <v>0</v>
      </c>
      <c r="K44" s="317" t="s">
        <v>460</v>
      </c>
      <c r="L44" s="342">
        <v>0</v>
      </c>
      <c r="M44" s="317" t="s">
        <v>460</v>
      </c>
      <c r="N44" s="342">
        <v>0</v>
      </c>
      <c r="O44" s="62" t="s">
        <v>460</v>
      </c>
      <c r="P44" s="342">
        <v>0</v>
      </c>
      <c r="Q44" s="62" t="s">
        <v>460</v>
      </c>
      <c r="R44" s="342">
        <v>0</v>
      </c>
      <c r="S44" s="62" t="s">
        <v>460</v>
      </c>
      <c r="T44" s="342">
        <v>0</v>
      </c>
      <c r="U44" s="318" t="s">
        <v>460</v>
      </c>
      <c r="V44" s="341">
        <v>0</v>
      </c>
      <c r="W44" s="318" t="s">
        <v>460</v>
      </c>
      <c r="X44" s="341">
        <v>0</v>
      </c>
      <c r="Y44" s="318" t="s">
        <v>460</v>
      </c>
      <c r="Z44" s="341">
        <v>0</v>
      </c>
      <c r="AA44" s="318" t="s">
        <v>460</v>
      </c>
      <c r="AB44" s="341">
        <v>0</v>
      </c>
      <c r="AC44" s="341">
        <v>0</v>
      </c>
    </row>
    <row r="45" spans="1:29" x14ac:dyDescent="0.25">
      <c r="A45" s="343" t="s">
        <v>604</v>
      </c>
      <c r="B45" s="344" t="s">
        <v>605</v>
      </c>
      <c r="C45" s="317"/>
      <c r="D45" s="316"/>
      <c r="E45" s="317"/>
      <c r="F45" s="316"/>
      <c r="G45" s="341">
        <v>0</v>
      </c>
      <c r="H45" s="342">
        <v>0</v>
      </c>
      <c r="I45" s="317" t="s">
        <v>460</v>
      </c>
      <c r="J45" s="342">
        <v>0</v>
      </c>
      <c r="K45" s="317" t="s">
        <v>460</v>
      </c>
      <c r="L45" s="342">
        <v>0</v>
      </c>
      <c r="M45" s="317" t="s">
        <v>460</v>
      </c>
      <c r="N45" s="342">
        <v>0</v>
      </c>
      <c r="O45" s="62" t="s">
        <v>460</v>
      </c>
      <c r="P45" s="342">
        <v>0</v>
      </c>
      <c r="Q45" s="62" t="s">
        <v>460</v>
      </c>
      <c r="R45" s="342">
        <v>0</v>
      </c>
      <c r="S45" s="62" t="s">
        <v>460</v>
      </c>
      <c r="T45" s="342">
        <v>0</v>
      </c>
      <c r="U45" s="318" t="s">
        <v>460</v>
      </c>
      <c r="V45" s="341">
        <v>0</v>
      </c>
      <c r="W45" s="318" t="s">
        <v>460</v>
      </c>
      <c r="X45" s="341">
        <v>0</v>
      </c>
      <c r="Y45" s="318" t="s">
        <v>460</v>
      </c>
      <c r="Z45" s="341">
        <v>0</v>
      </c>
      <c r="AA45" s="318" t="s">
        <v>460</v>
      </c>
      <c r="AB45" s="341">
        <v>0</v>
      </c>
      <c r="AC45" s="341">
        <v>0</v>
      </c>
    </row>
    <row r="46" spans="1:29" x14ac:dyDescent="0.25">
      <c r="A46" s="343" t="s">
        <v>606</v>
      </c>
      <c r="B46" s="344" t="s">
        <v>607</v>
      </c>
      <c r="C46" s="317"/>
      <c r="D46" s="316"/>
      <c r="E46" s="317"/>
      <c r="F46" s="316"/>
      <c r="G46" s="341">
        <v>0</v>
      </c>
      <c r="H46" s="342">
        <v>0</v>
      </c>
      <c r="I46" s="317" t="s">
        <v>460</v>
      </c>
      <c r="J46" s="342">
        <v>0</v>
      </c>
      <c r="K46" s="317" t="s">
        <v>460</v>
      </c>
      <c r="L46" s="342">
        <v>0</v>
      </c>
      <c r="M46" s="317" t="s">
        <v>460</v>
      </c>
      <c r="N46" s="342">
        <v>0</v>
      </c>
      <c r="O46" s="62" t="s">
        <v>460</v>
      </c>
      <c r="P46" s="342">
        <v>0</v>
      </c>
      <c r="Q46" s="62" t="s">
        <v>460</v>
      </c>
      <c r="R46" s="342">
        <v>0</v>
      </c>
      <c r="S46" s="62" t="s">
        <v>460</v>
      </c>
      <c r="T46" s="342">
        <v>0</v>
      </c>
      <c r="U46" s="318" t="s">
        <v>460</v>
      </c>
      <c r="V46" s="341">
        <v>0</v>
      </c>
      <c r="W46" s="318" t="s">
        <v>460</v>
      </c>
      <c r="X46" s="341">
        <v>0</v>
      </c>
      <c r="Y46" s="318" t="s">
        <v>460</v>
      </c>
      <c r="Z46" s="341">
        <v>0</v>
      </c>
      <c r="AA46" s="318" t="s">
        <v>460</v>
      </c>
      <c r="AB46" s="341">
        <v>0</v>
      </c>
      <c r="AC46" s="341">
        <v>0</v>
      </c>
    </row>
    <row r="47" spans="1:29" x14ac:dyDescent="0.25">
      <c r="A47" s="339" t="s">
        <v>62</v>
      </c>
      <c r="B47" s="340" t="s">
        <v>161</v>
      </c>
      <c r="C47" s="317"/>
      <c r="D47" s="316"/>
      <c r="E47" s="317"/>
      <c r="F47" s="316"/>
      <c r="G47" s="341"/>
      <c r="H47" s="342"/>
      <c r="I47" s="317"/>
      <c r="J47" s="342"/>
      <c r="K47" s="317"/>
      <c r="L47" s="342"/>
      <c r="M47" s="317"/>
      <c r="N47" s="342"/>
      <c r="O47" s="62"/>
      <c r="P47" s="342"/>
      <c r="Q47" s="62"/>
      <c r="R47" s="342"/>
      <c r="S47" s="62"/>
      <c r="T47" s="342"/>
      <c r="U47" s="318"/>
      <c r="V47" s="341"/>
      <c r="W47" s="318"/>
      <c r="X47" s="341"/>
      <c r="Y47" s="318"/>
      <c r="Z47" s="341"/>
      <c r="AA47" s="318"/>
      <c r="AB47" s="341"/>
      <c r="AC47" s="341"/>
    </row>
    <row r="48" spans="1:29" x14ac:dyDescent="0.25">
      <c r="A48" s="343" t="s">
        <v>160</v>
      </c>
      <c r="B48" s="346" t="s">
        <v>594</v>
      </c>
      <c r="C48" s="317">
        <v>0</v>
      </c>
      <c r="D48" s="316">
        <v>0</v>
      </c>
      <c r="E48" s="317"/>
      <c r="F48" s="316"/>
      <c r="G48" s="341">
        <v>0</v>
      </c>
      <c r="H48" s="342">
        <v>0</v>
      </c>
      <c r="I48" s="317"/>
      <c r="J48" s="342">
        <v>0</v>
      </c>
      <c r="K48" s="317"/>
      <c r="L48" s="342">
        <v>0</v>
      </c>
      <c r="M48" s="317"/>
      <c r="N48" s="342">
        <v>0</v>
      </c>
      <c r="O48" s="62"/>
      <c r="P48" s="342">
        <v>0</v>
      </c>
      <c r="Q48" s="62"/>
      <c r="R48" s="342">
        <v>0</v>
      </c>
      <c r="S48" s="62"/>
      <c r="T48" s="342">
        <v>0</v>
      </c>
      <c r="U48" s="318"/>
      <c r="V48" s="341">
        <v>0</v>
      </c>
      <c r="W48" s="318"/>
      <c r="X48" s="341">
        <v>0</v>
      </c>
      <c r="Y48" s="318"/>
      <c r="Z48" s="341">
        <v>0</v>
      </c>
      <c r="AA48" s="318"/>
      <c r="AB48" s="341">
        <v>0</v>
      </c>
      <c r="AC48" s="341">
        <v>0</v>
      </c>
    </row>
    <row r="49" spans="1:29" ht="31.5" x14ac:dyDescent="0.25">
      <c r="A49" s="343" t="s">
        <v>159</v>
      </c>
      <c r="B49" s="346" t="s">
        <v>595</v>
      </c>
      <c r="C49" s="317">
        <v>0</v>
      </c>
      <c r="D49" s="316">
        <v>0</v>
      </c>
      <c r="E49" s="317"/>
      <c r="F49" s="316"/>
      <c r="G49" s="341">
        <v>0</v>
      </c>
      <c r="H49" s="342">
        <v>0</v>
      </c>
      <c r="I49" s="317"/>
      <c r="J49" s="342">
        <v>0</v>
      </c>
      <c r="K49" s="317"/>
      <c r="L49" s="347">
        <v>0</v>
      </c>
      <c r="M49" s="317"/>
      <c r="N49" s="342">
        <v>0</v>
      </c>
      <c r="O49" s="62"/>
      <c r="P49" s="342">
        <v>0</v>
      </c>
      <c r="Q49" s="62"/>
      <c r="R49" s="342">
        <v>0</v>
      </c>
      <c r="S49" s="62"/>
      <c r="T49" s="342">
        <v>0</v>
      </c>
      <c r="U49" s="318"/>
      <c r="V49" s="341">
        <v>0</v>
      </c>
      <c r="W49" s="318"/>
      <c r="X49" s="341">
        <v>0</v>
      </c>
      <c r="Y49" s="318"/>
      <c r="Z49" s="341">
        <v>0</v>
      </c>
      <c r="AA49" s="318"/>
      <c r="AB49" s="341">
        <v>0</v>
      </c>
      <c r="AC49" s="341">
        <v>0</v>
      </c>
    </row>
    <row r="50" spans="1:29" x14ac:dyDescent="0.25">
      <c r="A50" s="343" t="s">
        <v>158</v>
      </c>
      <c r="B50" s="344" t="s">
        <v>157</v>
      </c>
      <c r="C50" s="319">
        <v>0</v>
      </c>
      <c r="D50" s="316">
        <v>0</v>
      </c>
      <c r="E50" s="317"/>
      <c r="F50" s="316"/>
      <c r="G50" s="341">
        <v>0</v>
      </c>
      <c r="H50" s="342">
        <v>0</v>
      </c>
      <c r="I50" s="317"/>
      <c r="J50" s="342">
        <v>0</v>
      </c>
      <c r="K50" s="317"/>
      <c r="L50" s="348">
        <v>0</v>
      </c>
      <c r="M50" s="317"/>
      <c r="N50" s="342">
        <v>0</v>
      </c>
      <c r="O50" s="62"/>
      <c r="P50" s="342">
        <v>0</v>
      </c>
      <c r="Q50" s="62"/>
      <c r="R50" s="342">
        <v>0</v>
      </c>
      <c r="S50" s="62"/>
      <c r="T50" s="342">
        <v>0</v>
      </c>
      <c r="U50" s="318"/>
      <c r="V50" s="341">
        <v>0</v>
      </c>
      <c r="W50" s="318"/>
      <c r="X50" s="341">
        <v>0</v>
      </c>
      <c r="Y50" s="318"/>
      <c r="Z50" s="341">
        <v>0</v>
      </c>
      <c r="AA50" s="318"/>
      <c r="AB50" s="341">
        <v>0</v>
      </c>
      <c r="AC50" s="341">
        <v>0</v>
      </c>
    </row>
    <row r="51" spans="1:29" ht="31.5" x14ac:dyDescent="0.25">
      <c r="A51" s="343" t="s">
        <v>156</v>
      </c>
      <c r="B51" s="344" t="s">
        <v>155</v>
      </c>
      <c r="C51" s="315">
        <v>12.93</v>
      </c>
      <c r="D51" s="316">
        <v>12.93</v>
      </c>
      <c r="E51" s="332"/>
      <c r="F51" s="316"/>
      <c r="G51" s="341">
        <v>0</v>
      </c>
      <c r="H51" s="342">
        <v>0</v>
      </c>
      <c r="I51" s="317"/>
      <c r="J51" s="342">
        <v>0</v>
      </c>
      <c r="K51" s="317"/>
      <c r="L51" s="347">
        <v>12.93</v>
      </c>
      <c r="M51" s="317"/>
      <c r="N51" s="342">
        <v>0</v>
      </c>
      <c r="O51" s="62"/>
      <c r="P51" s="342">
        <v>0</v>
      </c>
      <c r="Q51" s="62"/>
      <c r="R51" s="342">
        <v>12.93</v>
      </c>
      <c r="S51" s="62"/>
      <c r="T51" s="342">
        <v>0</v>
      </c>
      <c r="U51" s="318"/>
      <c r="V51" s="341">
        <v>0</v>
      </c>
      <c r="W51" s="318"/>
      <c r="X51" s="341">
        <v>0</v>
      </c>
      <c r="Y51" s="318"/>
      <c r="Z51" s="341">
        <v>0</v>
      </c>
      <c r="AA51" s="318"/>
      <c r="AB51" s="341">
        <v>12.93</v>
      </c>
      <c r="AC51" s="341">
        <v>12.93</v>
      </c>
    </row>
    <row r="52" spans="1:29" ht="31.5" x14ac:dyDescent="0.25">
      <c r="A52" s="343" t="s">
        <v>154</v>
      </c>
      <c r="B52" s="344" t="s">
        <v>153</v>
      </c>
      <c r="C52" s="349">
        <v>0</v>
      </c>
      <c r="D52" s="350">
        <v>0</v>
      </c>
      <c r="E52" s="332"/>
      <c r="F52" s="316"/>
      <c r="G52" s="341">
        <v>0</v>
      </c>
      <c r="H52" s="342">
        <v>0</v>
      </c>
      <c r="I52" s="317"/>
      <c r="J52" s="342">
        <v>0</v>
      </c>
      <c r="K52" s="317"/>
      <c r="L52" s="348">
        <v>0</v>
      </c>
      <c r="M52" s="317"/>
      <c r="N52" s="342">
        <v>0</v>
      </c>
      <c r="O52" s="62"/>
      <c r="P52" s="342">
        <v>0</v>
      </c>
      <c r="Q52" s="62"/>
      <c r="R52" s="342">
        <v>0</v>
      </c>
      <c r="S52" s="62"/>
      <c r="T52" s="342">
        <v>0</v>
      </c>
      <c r="U52" s="318"/>
      <c r="V52" s="341">
        <v>0</v>
      </c>
      <c r="W52" s="318"/>
      <c r="X52" s="341">
        <v>0</v>
      </c>
      <c r="Y52" s="318"/>
      <c r="Z52" s="341">
        <v>0</v>
      </c>
      <c r="AA52" s="318"/>
      <c r="AB52" s="341">
        <v>0</v>
      </c>
      <c r="AC52" s="341">
        <v>0</v>
      </c>
    </row>
    <row r="53" spans="1:29" x14ac:dyDescent="0.25">
      <c r="A53" s="343" t="s">
        <v>152</v>
      </c>
      <c r="B53" s="344" t="s">
        <v>151</v>
      </c>
      <c r="C53" s="317">
        <v>0</v>
      </c>
      <c r="D53" s="316">
        <v>0</v>
      </c>
      <c r="E53" s="332"/>
      <c r="F53" s="316"/>
      <c r="G53" s="341">
        <v>0</v>
      </c>
      <c r="H53" s="342">
        <v>0</v>
      </c>
      <c r="I53" s="317"/>
      <c r="J53" s="342">
        <v>0</v>
      </c>
      <c r="K53" s="317"/>
      <c r="L53" s="347">
        <v>0</v>
      </c>
      <c r="M53" s="317"/>
      <c r="N53" s="342">
        <v>0</v>
      </c>
      <c r="O53" s="62"/>
      <c r="P53" s="342">
        <v>0</v>
      </c>
      <c r="Q53" s="62"/>
      <c r="R53" s="342">
        <v>0</v>
      </c>
      <c r="S53" s="62"/>
      <c r="T53" s="342">
        <v>0</v>
      </c>
      <c r="U53" s="318"/>
      <c r="V53" s="341">
        <v>0</v>
      </c>
      <c r="W53" s="318"/>
      <c r="X53" s="341">
        <v>0</v>
      </c>
      <c r="Y53" s="318"/>
      <c r="Z53" s="341">
        <v>0</v>
      </c>
      <c r="AA53" s="318"/>
      <c r="AB53" s="341">
        <v>0</v>
      </c>
      <c r="AC53" s="341">
        <v>0</v>
      </c>
    </row>
    <row r="54" spans="1:29" x14ac:dyDescent="0.25">
      <c r="A54" s="343" t="s">
        <v>150</v>
      </c>
      <c r="B54" s="344" t="s">
        <v>597</v>
      </c>
      <c r="C54" s="319">
        <v>0</v>
      </c>
      <c r="D54" s="316">
        <v>0</v>
      </c>
      <c r="E54" s="332"/>
      <c r="F54" s="316"/>
      <c r="G54" s="341">
        <v>0</v>
      </c>
      <c r="H54" s="342">
        <v>0</v>
      </c>
      <c r="I54" s="317"/>
      <c r="J54" s="342">
        <v>0</v>
      </c>
      <c r="K54" s="317"/>
      <c r="L54" s="347">
        <v>0</v>
      </c>
      <c r="M54" s="317"/>
      <c r="N54" s="342">
        <v>0</v>
      </c>
      <c r="O54" s="62"/>
      <c r="P54" s="342">
        <v>0</v>
      </c>
      <c r="Q54" s="62"/>
      <c r="R54" s="342">
        <v>0</v>
      </c>
      <c r="S54" s="62"/>
      <c r="T54" s="342">
        <v>0</v>
      </c>
      <c r="U54" s="318"/>
      <c r="V54" s="341">
        <v>0</v>
      </c>
      <c r="W54" s="318"/>
      <c r="X54" s="341">
        <v>0</v>
      </c>
      <c r="Y54" s="318"/>
      <c r="Z54" s="341">
        <v>0</v>
      </c>
      <c r="AA54" s="318"/>
      <c r="AB54" s="341">
        <v>0</v>
      </c>
      <c r="AC54" s="341">
        <v>0</v>
      </c>
    </row>
    <row r="55" spans="1:29" x14ac:dyDescent="0.25">
      <c r="A55" s="343" t="s">
        <v>608</v>
      </c>
      <c r="B55" s="344" t="s">
        <v>598</v>
      </c>
      <c r="C55" s="319">
        <v>0</v>
      </c>
      <c r="D55" s="316">
        <v>0</v>
      </c>
      <c r="E55" s="332"/>
      <c r="F55" s="316"/>
      <c r="G55" s="341">
        <v>0</v>
      </c>
      <c r="H55" s="342">
        <v>0</v>
      </c>
      <c r="I55" s="317"/>
      <c r="J55" s="342">
        <v>0</v>
      </c>
      <c r="K55" s="317"/>
      <c r="L55" s="347">
        <v>0</v>
      </c>
      <c r="M55" s="317"/>
      <c r="N55" s="342">
        <v>0</v>
      </c>
      <c r="O55" s="62"/>
      <c r="P55" s="342">
        <v>0</v>
      </c>
      <c r="Q55" s="62"/>
      <c r="R55" s="342">
        <v>0</v>
      </c>
      <c r="S55" s="62"/>
      <c r="T55" s="342">
        <v>0</v>
      </c>
      <c r="U55" s="318"/>
      <c r="V55" s="341">
        <v>0</v>
      </c>
      <c r="W55" s="318"/>
      <c r="X55" s="341">
        <v>0</v>
      </c>
      <c r="Y55" s="318"/>
      <c r="Z55" s="341">
        <v>0</v>
      </c>
      <c r="AA55" s="318"/>
      <c r="AB55" s="341">
        <v>0</v>
      </c>
      <c r="AC55" s="341">
        <v>0</v>
      </c>
    </row>
    <row r="56" spans="1:29" x14ac:dyDescent="0.25">
      <c r="A56" s="343" t="s">
        <v>609</v>
      </c>
      <c r="B56" s="344" t="s">
        <v>599</v>
      </c>
      <c r="C56" s="319">
        <v>0</v>
      </c>
      <c r="D56" s="316">
        <v>0</v>
      </c>
      <c r="E56" s="332"/>
      <c r="F56" s="316"/>
      <c r="G56" s="341">
        <v>0</v>
      </c>
      <c r="H56" s="342">
        <v>0</v>
      </c>
      <c r="I56" s="317"/>
      <c r="J56" s="342">
        <v>0</v>
      </c>
      <c r="K56" s="317"/>
      <c r="L56" s="347">
        <v>0</v>
      </c>
      <c r="M56" s="317"/>
      <c r="N56" s="342">
        <v>0</v>
      </c>
      <c r="O56" s="62"/>
      <c r="P56" s="342">
        <v>0</v>
      </c>
      <c r="Q56" s="62"/>
      <c r="R56" s="342">
        <v>0</v>
      </c>
      <c r="S56" s="62"/>
      <c r="T56" s="342">
        <v>0</v>
      </c>
      <c r="U56" s="318"/>
      <c r="V56" s="341">
        <v>0</v>
      </c>
      <c r="W56" s="318"/>
      <c r="X56" s="341">
        <v>0</v>
      </c>
      <c r="Y56" s="318"/>
      <c r="Z56" s="341">
        <v>0</v>
      </c>
      <c r="AA56" s="318"/>
      <c r="AB56" s="341">
        <v>0</v>
      </c>
      <c r="AC56" s="341">
        <v>0</v>
      </c>
    </row>
    <row r="57" spans="1:29" x14ac:dyDescent="0.25">
      <c r="A57" s="343" t="s">
        <v>610</v>
      </c>
      <c r="B57" s="344" t="s">
        <v>601</v>
      </c>
      <c r="C57" s="319">
        <v>0</v>
      </c>
      <c r="D57" s="316">
        <v>0</v>
      </c>
      <c r="E57" s="332"/>
      <c r="F57" s="316"/>
      <c r="G57" s="341">
        <v>0</v>
      </c>
      <c r="H57" s="342">
        <v>0</v>
      </c>
      <c r="I57" s="317"/>
      <c r="J57" s="342">
        <v>0</v>
      </c>
      <c r="K57" s="317"/>
      <c r="L57" s="348">
        <v>0</v>
      </c>
      <c r="M57" s="317"/>
      <c r="N57" s="342">
        <v>0</v>
      </c>
      <c r="O57" s="62"/>
      <c r="P57" s="342">
        <v>0</v>
      </c>
      <c r="Q57" s="62"/>
      <c r="R57" s="342">
        <v>0</v>
      </c>
      <c r="S57" s="62"/>
      <c r="T57" s="342">
        <v>0</v>
      </c>
      <c r="U57" s="318"/>
      <c r="V57" s="341">
        <v>0</v>
      </c>
      <c r="W57" s="318"/>
      <c r="X57" s="341">
        <v>0</v>
      </c>
      <c r="Y57" s="318"/>
      <c r="Z57" s="341">
        <v>0</v>
      </c>
      <c r="AA57" s="318"/>
      <c r="AB57" s="341">
        <v>0</v>
      </c>
      <c r="AC57" s="341">
        <v>0</v>
      </c>
    </row>
    <row r="58" spans="1:29" x14ac:dyDescent="0.25">
      <c r="A58" s="343" t="s">
        <v>611</v>
      </c>
      <c r="B58" s="344" t="s">
        <v>603</v>
      </c>
      <c r="C58" s="319">
        <v>30</v>
      </c>
      <c r="D58" s="316">
        <v>0</v>
      </c>
      <c r="E58" s="332"/>
      <c r="F58" s="316"/>
      <c r="G58" s="341">
        <v>0</v>
      </c>
      <c r="H58" s="342">
        <v>0</v>
      </c>
      <c r="I58" s="317"/>
      <c r="J58" s="342">
        <v>0</v>
      </c>
      <c r="K58" s="317"/>
      <c r="L58" s="347">
        <v>30</v>
      </c>
      <c r="M58" s="317"/>
      <c r="N58" s="342">
        <v>0</v>
      </c>
      <c r="O58" s="62"/>
      <c r="P58" s="342">
        <v>0</v>
      </c>
      <c r="Q58" s="62"/>
      <c r="R58" s="342">
        <v>0</v>
      </c>
      <c r="S58" s="62"/>
      <c r="T58" s="342">
        <v>0</v>
      </c>
      <c r="U58" s="318"/>
      <c r="V58" s="341">
        <v>0</v>
      </c>
      <c r="W58" s="318"/>
      <c r="X58" s="341">
        <v>0</v>
      </c>
      <c r="Y58" s="318"/>
      <c r="Z58" s="341">
        <v>0</v>
      </c>
      <c r="AA58" s="318"/>
      <c r="AB58" s="341">
        <v>30</v>
      </c>
      <c r="AC58" s="341">
        <v>0</v>
      </c>
    </row>
    <row r="59" spans="1:29" x14ac:dyDescent="0.25">
      <c r="A59" s="343" t="s">
        <v>612</v>
      </c>
      <c r="B59" s="344" t="s">
        <v>605</v>
      </c>
      <c r="C59" s="332">
        <v>0</v>
      </c>
      <c r="D59" s="316">
        <v>0</v>
      </c>
      <c r="E59" s="317"/>
      <c r="F59" s="316"/>
      <c r="G59" s="341">
        <v>0</v>
      </c>
      <c r="H59" s="342">
        <v>0</v>
      </c>
      <c r="I59" s="317"/>
      <c r="J59" s="342">
        <v>0</v>
      </c>
      <c r="K59" s="317"/>
      <c r="L59" s="342">
        <v>0</v>
      </c>
      <c r="M59" s="317"/>
      <c r="N59" s="342">
        <v>0</v>
      </c>
      <c r="O59" s="62"/>
      <c r="P59" s="342">
        <v>0</v>
      </c>
      <c r="Q59" s="62"/>
      <c r="R59" s="342">
        <v>0</v>
      </c>
      <c r="S59" s="62"/>
      <c r="T59" s="342">
        <v>0</v>
      </c>
      <c r="U59" s="318"/>
      <c r="V59" s="341">
        <v>0</v>
      </c>
      <c r="W59" s="318"/>
      <c r="X59" s="341">
        <v>0</v>
      </c>
      <c r="Y59" s="318"/>
      <c r="Z59" s="341">
        <v>0</v>
      </c>
      <c r="AA59" s="318"/>
      <c r="AB59" s="341">
        <v>0</v>
      </c>
      <c r="AC59" s="341">
        <v>0</v>
      </c>
    </row>
    <row r="60" spans="1:29" x14ac:dyDescent="0.25">
      <c r="A60" s="343" t="s">
        <v>613</v>
      </c>
      <c r="B60" s="344" t="s">
        <v>607</v>
      </c>
      <c r="C60" s="320">
        <v>0</v>
      </c>
      <c r="D60" s="316">
        <v>0</v>
      </c>
      <c r="E60" s="317"/>
      <c r="F60" s="316"/>
      <c r="G60" s="341">
        <v>0</v>
      </c>
      <c r="H60" s="342">
        <v>0</v>
      </c>
      <c r="I60" s="317"/>
      <c r="J60" s="342">
        <v>0</v>
      </c>
      <c r="K60" s="317"/>
      <c r="L60" s="342">
        <v>0</v>
      </c>
      <c r="M60" s="317"/>
      <c r="N60" s="342">
        <v>0</v>
      </c>
      <c r="O60" s="62"/>
      <c r="P60" s="342">
        <v>0</v>
      </c>
      <c r="Q60" s="62"/>
      <c r="R60" s="342">
        <v>0</v>
      </c>
      <c r="S60" s="62"/>
      <c r="T60" s="342">
        <v>0</v>
      </c>
      <c r="U60" s="318"/>
      <c r="V60" s="341">
        <v>0</v>
      </c>
      <c r="W60" s="318"/>
      <c r="X60" s="341">
        <v>0</v>
      </c>
      <c r="Y60" s="318"/>
      <c r="Z60" s="341">
        <v>0</v>
      </c>
      <c r="AA60" s="318"/>
      <c r="AB60" s="341">
        <v>0</v>
      </c>
      <c r="AC60" s="341">
        <v>0</v>
      </c>
    </row>
    <row r="61" spans="1:29" ht="35.25" customHeight="1" x14ac:dyDescent="0.25">
      <c r="A61" s="339" t="s">
        <v>60</v>
      </c>
      <c r="B61" s="340" t="s">
        <v>149</v>
      </c>
      <c r="C61" s="320"/>
      <c r="D61" s="316"/>
      <c r="E61" s="317"/>
      <c r="F61" s="316"/>
      <c r="G61" s="341"/>
      <c r="H61" s="342"/>
      <c r="I61" s="317"/>
      <c r="J61" s="342"/>
      <c r="K61" s="317"/>
      <c r="L61" s="342"/>
      <c r="M61" s="317"/>
      <c r="N61" s="342"/>
      <c r="O61" s="62"/>
      <c r="P61" s="342"/>
      <c r="Q61" s="62"/>
      <c r="R61" s="342"/>
      <c r="S61" s="62"/>
      <c r="T61" s="342"/>
      <c r="U61" s="318"/>
      <c r="V61" s="341"/>
      <c r="W61" s="318"/>
      <c r="X61" s="341"/>
      <c r="Y61" s="318"/>
      <c r="Z61" s="341"/>
      <c r="AA61" s="318"/>
      <c r="AB61" s="341"/>
      <c r="AC61" s="341"/>
    </row>
    <row r="62" spans="1:29" x14ac:dyDescent="0.25">
      <c r="A62" s="343" t="s">
        <v>148</v>
      </c>
      <c r="B62" s="344" t="s">
        <v>147</v>
      </c>
      <c r="C62" s="320">
        <v>77.418728191731347</v>
      </c>
      <c r="D62" s="316">
        <v>84.896078539153052</v>
      </c>
      <c r="E62" s="317"/>
      <c r="F62" s="316"/>
      <c r="G62" s="341">
        <v>0</v>
      </c>
      <c r="H62" s="342">
        <v>0</v>
      </c>
      <c r="I62" s="317"/>
      <c r="J62" s="342">
        <v>0</v>
      </c>
      <c r="K62" s="317"/>
      <c r="L62" s="342">
        <v>77.418728191731347</v>
      </c>
      <c r="M62" s="317"/>
      <c r="N62" s="342">
        <v>0</v>
      </c>
      <c r="O62" s="62"/>
      <c r="P62" s="342">
        <v>0</v>
      </c>
      <c r="Q62" s="62"/>
      <c r="R62" s="342">
        <v>84.896078539153066</v>
      </c>
      <c r="S62" s="62"/>
      <c r="T62" s="342">
        <v>0</v>
      </c>
      <c r="U62" s="318"/>
      <c r="V62" s="341">
        <v>0</v>
      </c>
      <c r="W62" s="318"/>
      <c r="X62" s="341">
        <v>0</v>
      </c>
      <c r="Y62" s="318"/>
      <c r="Z62" s="341">
        <v>0</v>
      </c>
      <c r="AA62" s="318"/>
      <c r="AB62" s="341">
        <v>77.418728191731347</v>
      </c>
      <c r="AC62" s="341">
        <v>84.896078539153066</v>
      </c>
    </row>
    <row r="63" spans="1:29" x14ac:dyDescent="0.25">
      <c r="A63" s="343" t="s">
        <v>146</v>
      </c>
      <c r="B63" s="344" t="s">
        <v>140</v>
      </c>
      <c r="C63" s="320"/>
      <c r="D63" s="316"/>
      <c r="E63" s="317"/>
      <c r="F63" s="316"/>
      <c r="G63" s="341">
        <v>0</v>
      </c>
      <c r="H63" s="342">
        <v>0</v>
      </c>
      <c r="I63" s="317"/>
      <c r="J63" s="342">
        <v>0</v>
      </c>
      <c r="K63" s="317"/>
      <c r="L63" s="342">
        <v>0</v>
      </c>
      <c r="M63" s="317"/>
      <c r="N63" s="342">
        <v>0</v>
      </c>
      <c r="O63" s="62"/>
      <c r="P63" s="342">
        <v>0</v>
      </c>
      <c r="Q63" s="62"/>
      <c r="R63" s="342">
        <v>0</v>
      </c>
      <c r="S63" s="62"/>
      <c r="T63" s="342">
        <v>0</v>
      </c>
      <c r="U63" s="318"/>
      <c r="V63" s="341">
        <v>0</v>
      </c>
      <c r="W63" s="318"/>
      <c r="X63" s="341">
        <v>0</v>
      </c>
      <c r="Y63" s="318"/>
      <c r="Z63" s="341">
        <v>0</v>
      </c>
      <c r="AA63" s="318"/>
      <c r="AB63" s="341">
        <v>0</v>
      </c>
      <c r="AC63" s="341">
        <v>0</v>
      </c>
    </row>
    <row r="64" spans="1:29" x14ac:dyDescent="0.25">
      <c r="A64" s="343" t="s">
        <v>145</v>
      </c>
      <c r="B64" s="344" t="s">
        <v>139</v>
      </c>
      <c r="C64" s="320"/>
      <c r="D64" s="316"/>
      <c r="E64" s="317"/>
      <c r="F64" s="316"/>
      <c r="G64" s="341">
        <v>0</v>
      </c>
      <c r="H64" s="342">
        <v>0</v>
      </c>
      <c r="I64" s="317"/>
      <c r="J64" s="342">
        <v>0</v>
      </c>
      <c r="K64" s="317"/>
      <c r="L64" s="342">
        <v>0</v>
      </c>
      <c r="M64" s="317"/>
      <c r="N64" s="342">
        <v>0</v>
      </c>
      <c r="O64" s="62"/>
      <c r="P64" s="342">
        <v>0</v>
      </c>
      <c r="Q64" s="62"/>
      <c r="R64" s="342">
        <v>0</v>
      </c>
      <c r="S64" s="62"/>
      <c r="T64" s="342">
        <v>0</v>
      </c>
      <c r="U64" s="318"/>
      <c r="V64" s="341">
        <v>0</v>
      </c>
      <c r="W64" s="318"/>
      <c r="X64" s="341">
        <v>0</v>
      </c>
      <c r="Y64" s="318"/>
      <c r="Z64" s="341">
        <v>0</v>
      </c>
      <c r="AA64" s="318"/>
      <c r="AB64" s="341">
        <v>0</v>
      </c>
      <c r="AC64" s="341">
        <v>0</v>
      </c>
    </row>
    <row r="65" spans="1:29" x14ac:dyDescent="0.25">
      <c r="A65" s="343" t="s">
        <v>144</v>
      </c>
      <c r="B65" s="344" t="s">
        <v>138</v>
      </c>
      <c r="C65" s="320"/>
      <c r="D65" s="316"/>
      <c r="E65" s="317"/>
      <c r="F65" s="316"/>
      <c r="G65" s="341">
        <v>0</v>
      </c>
      <c r="H65" s="342">
        <v>0</v>
      </c>
      <c r="I65" s="317"/>
      <c r="J65" s="342">
        <v>0</v>
      </c>
      <c r="K65" s="317"/>
      <c r="L65" s="342">
        <v>0</v>
      </c>
      <c r="M65" s="317"/>
      <c r="N65" s="342">
        <v>0</v>
      </c>
      <c r="O65" s="62"/>
      <c r="P65" s="342">
        <v>0</v>
      </c>
      <c r="Q65" s="62"/>
      <c r="R65" s="342">
        <v>0</v>
      </c>
      <c r="S65" s="62"/>
      <c r="T65" s="342">
        <v>0</v>
      </c>
      <c r="U65" s="318"/>
      <c r="V65" s="341">
        <v>0</v>
      </c>
      <c r="W65" s="318"/>
      <c r="X65" s="341">
        <v>0</v>
      </c>
      <c r="Y65" s="318"/>
      <c r="Z65" s="341">
        <v>0</v>
      </c>
      <c r="AA65" s="318"/>
      <c r="AB65" s="341">
        <v>0</v>
      </c>
      <c r="AC65" s="341">
        <v>0</v>
      </c>
    </row>
    <row r="66" spans="1:29" x14ac:dyDescent="0.25">
      <c r="A66" s="343" t="s">
        <v>143</v>
      </c>
      <c r="B66" s="344" t="s">
        <v>137</v>
      </c>
      <c r="C66" s="320"/>
      <c r="D66" s="316"/>
      <c r="E66" s="317"/>
      <c r="F66" s="316"/>
      <c r="G66" s="341">
        <v>0</v>
      </c>
      <c r="H66" s="342">
        <v>0</v>
      </c>
      <c r="I66" s="317"/>
      <c r="J66" s="342">
        <v>0</v>
      </c>
      <c r="K66" s="317"/>
      <c r="L66" s="342">
        <v>12.93</v>
      </c>
      <c r="M66" s="317"/>
      <c r="N66" s="342">
        <v>0</v>
      </c>
      <c r="O66" s="62"/>
      <c r="P66" s="342">
        <v>0</v>
      </c>
      <c r="Q66" s="62"/>
      <c r="R66" s="342">
        <v>12.93</v>
      </c>
      <c r="S66" s="62"/>
      <c r="T66" s="342">
        <v>0</v>
      </c>
      <c r="U66" s="318"/>
      <c r="V66" s="341">
        <v>0</v>
      </c>
      <c r="W66" s="318"/>
      <c r="X66" s="341">
        <v>0</v>
      </c>
      <c r="Y66" s="318"/>
      <c r="Z66" s="341">
        <v>0</v>
      </c>
      <c r="AA66" s="318"/>
      <c r="AB66" s="341">
        <v>12.93</v>
      </c>
      <c r="AC66" s="341">
        <v>12.93</v>
      </c>
    </row>
    <row r="67" spans="1:29" x14ac:dyDescent="0.25">
      <c r="A67" s="343" t="s">
        <v>142</v>
      </c>
      <c r="B67" s="344" t="s">
        <v>597</v>
      </c>
      <c r="C67" s="320"/>
      <c r="D67" s="316"/>
      <c r="E67" s="317"/>
      <c r="F67" s="316"/>
      <c r="G67" s="341">
        <v>0</v>
      </c>
      <c r="H67" s="342">
        <v>0</v>
      </c>
      <c r="I67" s="317"/>
      <c r="J67" s="342">
        <v>0</v>
      </c>
      <c r="K67" s="317"/>
      <c r="L67" s="342">
        <v>0</v>
      </c>
      <c r="M67" s="317"/>
      <c r="N67" s="342">
        <v>0</v>
      </c>
      <c r="O67" s="62"/>
      <c r="P67" s="342">
        <v>0</v>
      </c>
      <c r="Q67" s="62"/>
      <c r="R67" s="342">
        <v>0</v>
      </c>
      <c r="S67" s="62"/>
      <c r="T67" s="342">
        <v>0</v>
      </c>
      <c r="U67" s="318"/>
      <c r="V67" s="341">
        <v>0</v>
      </c>
      <c r="W67" s="318"/>
      <c r="X67" s="341">
        <v>0</v>
      </c>
      <c r="Y67" s="318"/>
      <c r="Z67" s="341">
        <v>0</v>
      </c>
      <c r="AA67" s="318"/>
      <c r="AB67" s="341">
        <v>0</v>
      </c>
      <c r="AC67" s="341">
        <v>0</v>
      </c>
    </row>
    <row r="68" spans="1:29" x14ac:dyDescent="0.25">
      <c r="A68" s="343" t="s">
        <v>614</v>
      </c>
      <c r="B68" s="344" t="s">
        <v>598</v>
      </c>
      <c r="C68" s="320"/>
      <c r="D68" s="316"/>
      <c r="E68" s="317"/>
      <c r="F68" s="316"/>
      <c r="G68" s="341">
        <v>0</v>
      </c>
      <c r="H68" s="342">
        <v>0</v>
      </c>
      <c r="I68" s="317"/>
      <c r="J68" s="342">
        <v>0</v>
      </c>
      <c r="K68" s="317"/>
      <c r="L68" s="342">
        <v>0</v>
      </c>
      <c r="M68" s="317"/>
      <c r="N68" s="342">
        <v>0</v>
      </c>
      <c r="O68" s="62"/>
      <c r="P68" s="342">
        <v>0</v>
      </c>
      <c r="Q68" s="62"/>
      <c r="R68" s="342">
        <v>0</v>
      </c>
      <c r="S68" s="62"/>
      <c r="T68" s="342">
        <v>0</v>
      </c>
      <c r="U68" s="318"/>
      <c r="V68" s="341">
        <v>0</v>
      </c>
      <c r="W68" s="318"/>
      <c r="X68" s="341">
        <v>0</v>
      </c>
      <c r="Y68" s="318"/>
      <c r="Z68" s="341">
        <v>0</v>
      </c>
      <c r="AA68" s="318"/>
      <c r="AB68" s="341">
        <v>0</v>
      </c>
      <c r="AC68" s="341">
        <v>0</v>
      </c>
    </row>
    <row r="69" spans="1:29" x14ac:dyDescent="0.25">
      <c r="A69" s="343" t="s">
        <v>615</v>
      </c>
      <c r="B69" s="344" t="s">
        <v>599</v>
      </c>
      <c r="C69" s="320"/>
      <c r="D69" s="316"/>
      <c r="E69" s="317"/>
      <c r="F69" s="316"/>
      <c r="G69" s="341">
        <v>0</v>
      </c>
      <c r="H69" s="342">
        <v>0</v>
      </c>
      <c r="I69" s="317"/>
      <c r="J69" s="342">
        <v>0</v>
      </c>
      <c r="K69" s="317"/>
      <c r="L69" s="342">
        <v>0</v>
      </c>
      <c r="M69" s="317"/>
      <c r="N69" s="342">
        <v>0</v>
      </c>
      <c r="O69" s="62"/>
      <c r="P69" s="342">
        <v>0</v>
      </c>
      <c r="Q69" s="62"/>
      <c r="R69" s="342">
        <v>0</v>
      </c>
      <c r="S69" s="62"/>
      <c r="T69" s="342">
        <v>0</v>
      </c>
      <c r="U69" s="318"/>
      <c r="V69" s="341">
        <v>0</v>
      </c>
      <c r="W69" s="318"/>
      <c r="X69" s="341">
        <v>0</v>
      </c>
      <c r="Y69" s="318"/>
      <c r="Z69" s="341">
        <v>0</v>
      </c>
      <c r="AA69" s="318"/>
      <c r="AB69" s="341">
        <v>0</v>
      </c>
      <c r="AC69" s="341">
        <v>0</v>
      </c>
    </row>
    <row r="70" spans="1:29" x14ac:dyDescent="0.25">
      <c r="A70" s="343" t="s">
        <v>616</v>
      </c>
      <c r="B70" s="344" t="s">
        <v>601</v>
      </c>
      <c r="C70" s="320"/>
      <c r="D70" s="316"/>
      <c r="E70" s="317"/>
      <c r="F70" s="316"/>
      <c r="G70" s="341">
        <v>0</v>
      </c>
      <c r="H70" s="342">
        <v>0</v>
      </c>
      <c r="I70" s="317"/>
      <c r="J70" s="342">
        <v>0</v>
      </c>
      <c r="K70" s="317"/>
      <c r="L70" s="342">
        <v>0</v>
      </c>
      <c r="M70" s="317"/>
      <c r="N70" s="342">
        <v>0</v>
      </c>
      <c r="O70" s="62"/>
      <c r="P70" s="342">
        <v>0</v>
      </c>
      <c r="Q70" s="62"/>
      <c r="R70" s="342">
        <v>0</v>
      </c>
      <c r="S70" s="62"/>
      <c r="T70" s="342">
        <v>0</v>
      </c>
      <c r="U70" s="318"/>
      <c r="V70" s="341">
        <v>0</v>
      </c>
      <c r="W70" s="318"/>
      <c r="X70" s="341">
        <v>0</v>
      </c>
      <c r="Y70" s="318"/>
      <c r="Z70" s="341">
        <v>0</v>
      </c>
      <c r="AA70" s="318"/>
      <c r="AB70" s="341">
        <v>0</v>
      </c>
      <c r="AC70" s="341">
        <v>0</v>
      </c>
    </row>
    <row r="71" spans="1:29" x14ac:dyDescent="0.25">
      <c r="A71" s="343" t="s">
        <v>617</v>
      </c>
      <c r="B71" s="344" t="s">
        <v>603</v>
      </c>
      <c r="C71" s="320"/>
      <c r="D71" s="316"/>
      <c r="E71" s="317"/>
      <c r="F71" s="316"/>
      <c r="G71" s="341">
        <v>0</v>
      </c>
      <c r="H71" s="342">
        <v>0</v>
      </c>
      <c r="I71" s="317"/>
      <c r="J71" s="342">
        <v>0</v>
      </c>
      <c r="K71" s="317"/>
      <c r="L71" s="342">
        <v>30</v>
      </c>
      <c r="M71" s="317"/>
      <c r="N71" s="342">
        <v>0</v>
      </c>
      <c r="O71" s="62"/>
      <c r="P71" s="342">
        <v>0</v>
      </c>
      <c r="Q71" s="62"/>
      <c r="R71" s="342">
        <v>0</v>
      </c>
      <c r="S71" s="62"/>
      <c r="T71" s="342">
        <v>0</v>
      </c>
      <c r="U71" s="318"/>
      <c r="V71" s="341">
        <v>0</v>
      </c>
      <c r="W71" s="318"/>
      <c r="X71" s="341">
        <v>0</v>
      </c>
      <c r="Y71" s="318"/>
      <c r="Z71" s="341">
        <v>0</v>
      </c>
      <c r="AA71" s="318"/>
      <c r="AB71" s="341">
        <v>30</v>
      </c>
      <c r="AC71" s="341">
        <v>0</v>
      </c>
    </row>
    <row r="72" spans="1:29" x14ac:dyDescent="0.25">
      <c r="A72" s="343" t="s">
        <v>618</v>
      </c>
      <c r="B72" s="344" t="s">
        <v>605</v>
      </c>
      <c r="C72" s="320"/>
      <c r="D72" s="316"/>
      <c r="E72" s="317"/>
      <c r="F72" s="316"/>
      <c r="G72" s="341">
        <v>0</v>
      </c>
      <c r="H72" s="342">
        <v>0</v>
      </c>
      <c r="I72" s="317"/>
      <c r="J72" s="342">
        <v>0</v>
      </c>
      <c r="K72" s="317"/>
      <c r="L72" s="342">
        <v>0</v>
      </c>
      <c r="M72" s="317"/>
      <c r="N72" s="342">
        <v>0</v>
      </c>
      <c r="O72" s="62"/>
      <c r="P72" s="342">
        <v>0</v>
      </c>
      <c r="Q72" s="62"/>
      <c r="R72" s="342">
        <v>0</v>
      </c>
      <c r="S72" s="62"/>
      <c r="T72" s="342">
        <v>0</v>
      </c>
      <c r="U72" s="318"/>
      <c r="V72" s="341">
        <v>0</v>
      </c>
      <c r="W72" s="318"/>
      <c r="X72" s="341">
        <v>0</v>
      </c>
      <c r="Y72" s="318"/>
      <c r="Z72" s="341">
        <v>0</v>
      </c>
      <c r="AA72" s="318"/>
      <c r="AB72" s="341">
        <v>0</v>
      </c>
      <c r="AC72" s="341">
        <v>0</v>
      </c>
    </row>
    <row r="73" spans="1:29" x14ac:dyDescent="0.25">
      <c r="A73" s="343" t="s">
        <v>619</v>
      </c>
      <c r="B73" s="344" t="s">
        <v>607</v>
      </c>
      <c r="C73" s="320"/>
      <c r="D73" s="316"/>
      <c r="E73" s="317"/>
      <c r="F73" s="316"/>
      <c r="G73" s="341">
        <v>0</v>
      </c>
      <c r="H73" s="342">
        <v>0</v>
      </c>
      <c r="I73" s="317"/>
      <c r="J73" s="342">
        <v>0</v>
      </c>
      <c r="K73" s="317"/>
      <c r="L73" s="342">
        <v>0</v>
      </c>
      <c r="M73" s="317"/>
      <c r="N73" s="342">
        <v>0</v>
      </c>
      <c r="O73" s="62"/>
      <c r="P73" s="342">
        <v>0</v>
      </c>
      <c r="Q73" s="62"/>
      <c r="R73" s="342">
        <v>0</v>
      </c>
      <c r="S73" s="62"/>
      <c r="T73" s="342">
        <v>0</v>
      </c>
      <c r="U73" s="318"/>
      <c r="V73" s="341">
        <v>0</v>
      </c>
      <c r="W73" s="318"/>
      <c r="X73" s="341">
        <v>0</v>
      </c>
      <c r="Y73" s="318"/>
      <c r="Z73" s="341">
        <v>0</v>
      </c>
      <c r="AA73" s="318"/>
      <c r="AB73" s="341">
        <v>0</v>
      </c>
      <c r="AC73" s="341">
        <v>0</v>
      </c>
    </row>
    <row r="74" spans="1:29" ht="36.75" customHeight="1" x14ac:dyDescent="0.25">
      <c r="A74" s="343" t="s">
        <v>59</v>
      </c>
      <c r="B74" s="344" t="s">
        <v>236</v>
      </c>
      <c r="C74" s="320"/>
      <c r="D74" s="316"/>
      <c r="E74" s="317"/>
      <c r="F74" s="316"/>
      <c r="G74" s="341">
        <v>0</v>
      </c>
      <c r="H74" s="342">
        <v>0</v>
      </c>
      <c r="I74" s="317"/>
      <c r="J74" s="342">
        <v>0</v>
      </c>
      <c r="K74" s="317"/>
      <c r="L74" s="342">
        <v>0</v>
      </c>
      <c r="M74" s="317"/>
      <c r="N74" s="342">
        <v>0</v>
      </c>
      <c r="O74" s="62"/>
      <c r="P74" s="342">
        <v>0</v>
      </c>
      <c r="Q74" s="62"/>
      <c r="R74" s="342">
        <v>0</v>
      </c>
      <c r="S74" s="62"/>
      <c r="T74" s="342">
        <v>0</v>
      </c>
      <c r="U74" s="318"/>
      <c r="V74" s="341">
        <v>0</v>
      </c>
      <c r="W74" s="318"/>
      <c r="X74" s="341">
        <v>0</v>
      </c>
      <c r="Y74" s="318"/>
      <c r="Z74" s="341">
        <v>0</v>
      </c>
      <c r="AA74" s="318"/>
      <c r="AB74" s="341">
        <v>0</v>
      </c>
      <c r="AC74" s="341">
        <v>0</v>
      </c>
    </row>
    <row r="75" spans="1:29" x14ac:dyDescent="0.25">
      <c r="A75" s="343" t="s">
        <v>57</v>
      </c>
      <c r="B75" s="344" t="s">
        <v>141</v>
      </c>
      <c r="C75" s="320"/>
      <c r="D75" s="316"/>
      <c r="E75" s="317"/>
      <c r="F75" s="316"/>
      <c r="G75" s="341"/>
      <c r="H75" s="342"/>
      <c r="I75" s="317"/>
      <c r="J75" s="342"/>
      <c r="K75" s="317"/>
      <c r="L75" s="342"/>
      <c r="M75" s="317"/>
      <c r="N75" s="342"/>
      <c r="O75" s="62"/>
      <c r="P75" s="342"/>
      <c r="Q75" s="62"/>
      <c r="R75" s="342"/>
      <c r="S75" s="62"/>
      <c r="T75" s="342"/>
      <c r="U75" s="318"/>
      <c r="V75" s="341"/>
      <c r="W75" s="318"/>
      <c r="X75" s="341"/>
      <c r="Y75" s="318"/>
      <c r="Z75" s="341"/>
      <c r="AA75" s="318"/>
      <c r="AB75" s="341"/>
      <c r="AC75" s="341"/>
    </row>
    <row r="76" spans="1:29" x14ac:dyDescent="0.25">
      <c r="A76" s="343" t="s">
        <v>231</v>
      </c>
      <c r="B76" s="344" t="s">
        <v>594</v>
      </c>
      <c r="C76" s="320"/>
      <c r="D76" s="316"/>
      <c r="E76" s="317"/>
      <c r="F76" s="316"/>
      <c r="G76" s="341">
        <v>0</v>
      </c>
      <c r="H76" s="342">
        <v>0</v>
      </c>
      <c r="I76" s="317"/>
      <c r="J76" s="342">
        <v>0</v>
      </c>
      <c r="K76" s="317"/>
      <c r="L76" s="342">
        <v>0</v>
      </c>
      <c r="M76" s="317"/>
      <c r="N76" s="342">
        <v>0</v>
      </c>
      <c r="O76" s="62"/>
      <c r="P76" s="342">
        <v>0</v>
      </c>
      <c r="Q76" s="62"/>
      <c r="R76" s="342">
        <v>0</v>
      </c>
      <c r="S76" s="62"/>
      <c r="T76" s="342">
        <v>0</v>
      </c>
      <c r="U76" s="318"/>
      <c r="V76" s="341">
        <v>0</v>
      </c>
      <c r="W76" s="318"/>
      <c r="X76" s="341">
        <v>0</v>
      </c>
      <c r="Y76" s="318"/>
      <c r="Z76" s="341">
        <v>0</v>
      </c>
      <c r="AA76" s="318"/>
      <c r="AB76" s="341">
        <v>0</v>
      </c>
      <c r="AC76" s="341">
        <v>0</v>
      </c>
    </row>
    <row r="77" spans="1:29" ht="31.5" x14ac:dyDescent="0.25">
      <c r="A77" s="343" t="s">
        <v>232</v>
      </c>
      <c r="B77" s="344" t="s">
        <v>595</v>
      </c>
      <c r="C77" s="320"/>
      <c r="D77" s="316"/>
      <c r="E77" s="317"/>
      <c r="F77" s="316"/>
      <c r="G77" s="341">
        <v>0</v>
      </c>
      <c r="H77" s="342">
        <v>0</v>
      </c>
      <c r="I77" s="317"/>
      <c r="J77" s="342">
        <v>0</v>
      </c>
      <c r="K77" s="317"/>
      <c r="L77" s="342">
        <v>0</v>
      </c>
      <c r="M77" s="317"/>
      <c r="N77" s="342">
        <v>0</v>
      </c>
      <c r="O77" s="62"/>
      <c r="P77" s="342">
        <v>0</v>
      </c>
      <c r="Q77" s="62"/>
      <c r="R77" s="342">
        <v>0</v>
      </c>
      <c r="S77" s="62"/>
      <c r="T77" s="342">
        <v>0</v>
      </c>
      <c r="U77" s="318"/>
      <c r="V77" s="341">
        <v>0</v>
      </c>
      <c r="W77" s="318"/>
      <c r="X77" s="341">
        <v>0</v>
      </c>
      <c r="Y77" s="318"/>
      <c r="Z77" s="341">
        <v>0</v>
      </c>
      <c r="AA77" s="318"/>
      <c r="AB77" s="341">
        <v>0</v>
      </c>
      <c r="AC77" s="341">
        <v>0</v>
      </c>
    </row>
    <row r="78" spans="1:29" x14ac:dyDescent="0.25">
      <c r="A78" s="343" t="s">
        <v>233</v>
      </c>
      <c r="B78" s="344" t="s">
        <v>157</v>
      </c>
      <c r="C78" s="320"/>
      <c r="D78" s="316"/>
      <c r="E78" s="317"/>
      <c r="F78" s="316"/>
      <c r="G78" s="341">
        <v>0</v>
      </c>
      <c r="H78" s="342">
        <v>0</v>
      </c>
      <c r="I78" s="317"/>
      <c r="J78" s="342">
        <v>0</v>
      </c>
      <c r="K78" s="317"/>
      <c r="L78" s="342">
        <v>0</v>
      </c>
      <c r="M78" s="317"/>
      <c r="N78" s="342">
        <v>0</v>
      </c>
      <c r="O78" s="62"/>
      <c r="P78" s="342">
        <v>0</v>
      </c>
      <c r="Q78" s="62"/>
      <c r="R78" s="342">
        <v>0</v>
      </c>
      <c r="S78" s="62"/>
      <c r="T78" s="342">
        <v>0</v>
      </c>
      <c r="U78" s="318"/>
      <c r="V78" s="341">
        <v>0</v>
      </c>
      <c r="W78" s="318"/>
      <c r="X78" s="341">
        <v>0</v>
      </c>
      <c r="Y78" s="318"/>
      <c r="Z78" s="341">
        <v>0</v>
      </c>
      <c r="AA78" s="318"/>
      <c r="AB78" s="341">
        <v>0</v>
      </c>
      <c r="AC78" s="341">
        <v>0</v>
      </c>
    </row>
    <row r="79" spans="1:29" x14ac:dyDescent="0.25">
      <c r="A79" s="343" t="s">
        <v>234</v>
      </c>
      <c r="B79" s="344" t="s">
        <v>620</v>
      </c>
      <c r="C79" s="320"/>
      <c r="D79" s="316"/>
      <c r="E79" s="317"/>
      <c r="F79" s="316"/>
      <c r="G79" s="341">
        <v>0</v>
      </c>
      <c r="H79" s="342">
        <v>0</v>
      </c>
      <c r="I79" s="317"/>
      <c r="J79" s="342">
        <v>0</v>
      </c>
      <c r="K79" s="317"/>
      <c r="L79" s="342">
        <v>0</v>
      </c>
      <c r="M79" s="317"/>
      <c r="N79" s="342">
        <v>0</v>
      </c>
      <c r="O79" s="62"/>
      <c r="P79" s="342">
        <v>0</v>
      </c>
      <c r="Q79" s="62"/>
      <c r="R79" s="342">
        <v>12.93</v>
      </c>
      <c r="S79" s="62"/>
      <c r="T79" s="342">
        <v>0</v>
      </c>
      <c r="U79" s="318"/>
      <c r="V79" s="341">
        <v>0</v>
      </c>
      <c r="W79" s="318"/>
      <c r="X79" s="341">
        <v>0</v>
      </c>
      <c r="Y79" s="318"/>
      <c r="Z79" s="341">
        <v>0</v>
      </c>
      <c r="AA79" s="318"/>
      <c r="AB79" s="341">
        <v>0</v>
      </c>
      <c r="AC79" s="341">
        <v>12.93</v>
      </c>
    </row>
    <row r="80" spans="1:29" x14ac:dyDescent="0.25">
      <c r="A80" s="343" t="s">
        <v>235</v>
      </c>
      <c r="B80" s="344" t="s">
        <v>597</v>
      </c>
      <c r="C80" s="320"/>
      <c r="D80" s="316"/>
      <c r="E80" s="317"/>
      <c r="F80" s="316"/>
      <c r="G80" s="341">
        <v>0</v>
      </c>
      <c r="H80" s="342">
        <v>0</v>
      </c>
      <c r="I80" s="317"/>
      <c r="J80" s="342">
        <v>0</v>
      </c>
      <c r="K80" s="317"/>
      <c r="L80" s="342">
        <v>0</v>
      </c>
      <c r="M80" s="317"/>
      <c r="N80" s="342">
        <v>0</v>
      </c>
      <c r="O80" s="62"/>
      <c r="P80" s="342">
        <v>0</v>
      </c>
      <c r="Q80" s="62"/>
      <c r="R80" s="342">
        <v>0</v>
      </c>
      <c r="S80" s="62"/>
      <c r="T80" s="342">
        <v>0</v>
      </c>
      <c r="U80" s="318"/>
      <c r="V80" s="341">
        <v>0</v>
      </c>
      <c r="W80" s="318"/>
      <c r="X80" s="341">
        <v>0</v>
      </c>
      <c r="Y80" s="318"/>
      <c r="Z80" s="341">
        <v>0</v>
      </c>
      <c r="AA80" s="318"/>
      <c r="AB80" s="341">
        <v>0</v>
      </c>
      <c r="AC80" s="341">
        <v>0</v>
      </c>
    </row>
    <row r="81" spans="1:29" x14ac:dyDescent="0.25">
      <c r="A81" s="343" t="s">
        <v>621</v>
      </c>
      <c r="B81" s="344" t="s">
        <v>598</v>
      </c>
      <c r="C81" s="320"/>
      <c r="D81" s="316"/>
      <c r="E81" s="317"/>
      <c r="F81" s="316"/>
      <c r="G81" s="341">
        <v>0</v>
      </c>
      <c r="H81" s="342">
        <v>0</v>
      </c>
      <c r="I81" s="317"/>
      <c r="J81" s="342">
        <v>0</v>
      </c>
      <c r="K81" s="317"/>
      <c r="L81" s="342">
        <v>0</v>
      </c>
      <c r="M81" s="317"/>
      <c r="N81" s="342">
        <v>0</v>
      </c>
      <c r="O81" s="62"/>
      <c r="P81" s="342">
        <v>0</v>
      </c>
      <c r="Q81" s="62"/>
      <c r="R81" s="342">
        <v>0</v>
      </c>
      <c r="S81" s="62"/>
      <c r="T81" s="342">
        <v>0</v>
      </c>
      <c r="U81" s="318"/>
      <c r="V81" s="341">
        <v>0</v>
      </c>
      <c r="W81" s="318"/>
      <c r="X81" s="341">
        <v>0</v>
      </c>
      <c r="Y81" s="318"/>
      <c r="Z81" s="341">
        <v>0</v>
      </c>
      <c r="AA81" s="318"/>
      <c r="AB81" s="341">
        <v>0</v>
      </c>
      <c r="AC81" s="341">
        <v>0</v>
      </c>
    </row>
    <row r="82" spans="1:29" x14ac:dyDescent="0.25">
      <c r="A82" s="343" t="s">
        <v>622</v>
      </c>
      <c r="B82" s="344" t="s">
        <v>599</v>
      </c>
      <c r="C82" s="320"/>
      <c r="D82" s="316"/>
      <c r="E82" s="317"/>
      <c r="F82" s="316"/>
      <c r="G82" s="341">
        <v>0</v>
      </c>
      <c r="H82" s="342">
        <v>0</v>
      </c>
      <c r="I82" s="317"/>
      <c r="J82" s="342">
        <v>0</v>
      </c>
      <c r="K82" s="317"/>
      <c r="L82" s="342">
        <v>0</v>
      </c>
      <c r="M82" s="317"/>
      <c r="N82" s="342">
        <v>0</v>
      </c>
      <c r="O82" s="62"/>
      <c r="P82" s="342">
        <v>0</v>
      </c>
      <c r="Q82" s="62"/>
      <c r="R82" s="342">
        <v>0</v>
      </c>
      <c r="S82" s="62"/>
      <c r="T82" s="342">
        <v>0</v>
      </c>
      <c r="U82" s="318"/>
      <c r="V82" s="341">
        <v>0</v>
      </c>
      <c r="W82" s="318"/>
      <c r="X82" s="341">
        <v>0</v>
      </c>
      <c r="Y82" s="318"/>
      <c r="Z82" s="341">
        <v>0</v>
      </c>
      <c r="AA82" s="318"/>
      <c r="AB82" s="341">
        <v>0</v>
      </c>
      <c r="AC82" s="341">
        <v>0</v>
      </c>
    </row>
    <row r="83" spans="1:29" x14ac:dyDescent="0.25">
      <c r="A83" s="343" t="s">
        <v>623</v>
      </c>
      <c r="B83" s="344" t="s">
        <v>601</v>
      </c>
      <c r="C83" s="320"/>
      <c r="D83" s="316"/>
      <c r="E83" s="317"/>
      <c r="F83" s="316"/>
      <c r="G83" s="341">
        <v>0</v>
      </c>
      <c r="H83" s="342">
        <v>0</v>
      </c>
      <c r="I83" s="317"/>
      <c r="J83" s="342">
        <v>0</v>
      </c>
      <c r="K83" s="317"/>
      <c r="L83" s="342">
        <v>0</v>
      </c>
      <c r="M83" s="317"/>
      <c r="N83" s="342">
        <v>0</v>
      </c>
      <c r="O83" s="62"/>
      <c r="P83" s="342">
        <v>0</v>
      </c>
      <c r="Q83" s="62"/>
      <c r="R83" s="342">
        <v>0</v>
      </c>
      <c r="S83" s="62"/>
      <c r="T83" s="342">
        <v>0</v>
      </c>
      <c r="U83" s="318"/>
      <c r="V83" s="341">
        <v>0</v>
      </c>
      <c r="W83" s="318"/>
      <c r="X83" s="341">
        <v>0</v>
      </c>
      <c r="Y83" s="318"/>
      <c r="Z83" s="341">
        <v>0</v>
      </c>
      <c r="AA83" s="318"/>
      <c r="AB83" s="341">
        <v>0</v>
      </c>
      <c r="AC83" s="341">
        <v>0</v>
      </c>
    </row>
    <row r="84" spans="1:29" x14ac:dyDescent="0.25">
      <c r="A84" s="343" t="s">
        <v>624</v>
      </c>
      <c r="B84" s="344" t="s">
        <v>603</v>
      </c>
      <c r="C84" s="320"/>
      <c r="D84" s="316"/>
      <c r="E84" s="317"/>
      <c r="F84" s="316"/>
      <c r="G84" s="341">
        <v>0</v>
      </c>
      <c r="H84" s="342">
        <v>0</v>
      </c>
      <c r="I84" s="317"/>
      <c r="J84" s="342">
        <v>0</v>
      </c>
      <c r="K84" s="317"/>
      <c r="L84" s="342">
        <v>0</v>
      </c>
      <c r="M84" s="317"/>
      <c r="N84" s="342">
        <v>0</v>
      </c>
      <c r="O84" s="62"/>
      <c r="P84" s="342">
        <v>0</v>
      </c>
      <c r="Q84" s="62"/>
      <c r="R84" s="342">
        <v>0</v>
      </c>
      <c r="S84" s="62"/>
      <c r="T84" s="342">
        <v>0</v>
      </c>
      <c r="U84" s="318"/>
      <c r="V84" s="341">
        <v>0</v>
      </c>
      <c r="W84" s="318"/>
      <c r="X84" s="341">
        <v>0</v>
      </c>
      <c r="Y84" s="318"/>
      <c r="Z84" s="341">
        <v>0</v>
      </c>
      <c r="AA84" s="318"/>
      <c r="AB84" s="341">
        <v>0</v>
      </c>
      <c r="AC84" s="341">
        <v>0</v>
      </c>
    </row>
    <row r="85" spans="1:29" x14ac:dyDescent="0.25">
      <c r="A85" s="343" t="s">
        <v>625</v>
      </c>
      <c r="B85" s="344" t="s">
        <v>605</v>
      </c>
      <c r="C85" s="320"/>
      <c r="D85" s="316"/>
      <c r="E85" s="317"/>
      <c r="F85" s="316"/>
      <c r="G85" s="341">
        <v>0</v>
      </c>
      <c r="H85" s="342">
        <v>0</v>
      </c>
      <c r="I85" s="317"/>
      <c r="J85" s="342">
        <v>0</v>
      </c>
      <c r="K85" s="317"/>
      <c r="L85" s="342">
        <v>0</v>
      </c>
      <c r="M85" s="317"/>
      <c r="N85" s="342">
        <v>0</v>
      </c>
      <c r="O85" s="62"/>
      <c r="P85" s="342">
        <v>0</v>
      </c>
      <c r="Q85" s="62"/>
      <c r="R85" s="342">
        <v>0</v>
      </c>
      <c r="S85" s="62"/>
      <c r="T85" s="342">
        <v>0</v>
      </c>
      <c r="U85" s="318"/>
      <c r="V85" s="341">
        <v>0</v>
      </c>
      <c r="W85" s="318"/>
      <c r="X85" s="341">
        <v>0</v>
      </c>
      <c r="Y85" s="318"/>
      <c r="Z85" s="341">
        <v>0</v>
      </c>
      <c r="AA85" s="318"/>
      <c r="AB85" s="341">
        <v>0</v>
      </c>
      <c r="AC85" s="341">
        <v>0</v>
      </c>
    </row>
    <row r="86" spans="1:29" x14ac:dyDescent="0.25">
      <c r="A86" s="343" t="s">
        <v>626</v>
      </c>
      <c r="B86" s="344" t="s">
        <v>607</v>
      </c>
      <c r="C86" s="320"/>
      <c r="D86" s="316"/>
      <c r="E86" s="317"/>
      <c r="F86" s="316"/>
      <c r="G86" s="341">
        <v>0</v>
      </c>
      <c r="H86" s="342">
        <v>0</v>
      </c>
      <c r="I86" s="317"/>
      <c r="J86" s="342">
        <v>0</v>
      </c>
      <c r="K86" s="317"/>
      <c r="L86" s="351">
        <v>0</v>
      </c>
      <c r="M86" s="352"/>
      <c r="N86" s="351">
        <v>0</v>
      </c>
      <c r="O86" s="353"/>
      <c r="P86" s="342">
        <v>0</v>
      </c>
      <c r="Q86" s="62"/>
      <c r="R86" s="342">
        <v>0</v>
      </c>
      <c r="S86" s="62"/>
      <c r="T86" s="342">
        <v>0</v>
      </c>
      <c r="U86" s="318"/>
      <c r="V86" s="341">
        <v>0</v>
      </c>
      <c r="W86" s="318"/>
      <c r="X86" s="341">
        <v>0</v>
      </c>
      <c r="Y86" s="318"/>
      <c r="Z86" s="341">
        <v>0</v>
      </c>
      <c r="AA86" s="318"/>
      <c r="AB86" s="341">
        <v>0</v>
      </c>
      <c r="AC86" s="341">
        <v>0</v>
      </c>
    </row>
  </sheetData>
  <mergeCells count="31">
    <mergeCell ref="X20:AA20"/>
    <mergeCell ref="X21:Y21"/>
    <mergeCell ref="Z21:AA21"/>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AW32"/>
  <sheetViews>
    <sheetView view="pageBreakPreview" topLeftCell="Z10" zoomScale="70" zoomScaleSheetLayoutView="70" workbookViewId="0">
      <selection activeCell="A5" sqref="A5:AV5"/>
    </sheetView>
  </sheetViews>
  <sheetFormatPr defaultColWidth="9.140625" defaultRowHeight="15" x14ac:dyDescent="0.25"/>
  <cols>
    <col min="1" max="1" width="12" style="19" customWidth="1"/>
    <col min="2" max="2" width="13.85546875" style="19" customWidth="1"/>
    <col min="3" max="3" width="16.85546875" style="19" customWidth="1"/>
    <col min="4" max="4" width="15.140625" style="19" customWidth="1"/>
    <col min="5" max="12" width="7.7109375" style="19" customWidth="1"/>
    <col min="13" max="13" width="10.7109375" style="19" customWidth="1"/>
    <col min="14" max="14" width="42.28515625" style="19" customWidth="1"/>
    <col min="15" max="15" width="17.42578125" style="19" customWidth="1"/>
    <col min="16" max="16" width="15" style="19" customWidth="1"/>
    <col min="17" max="17" width="14.42578125" style="19" customWidth="1"/>
    <col min="18" max="18" width="17" style="19" customWidth="1"/>
    <col min="19" max="20" width="9.7109375" style="19" customWidth="1"/>
    <col min="21" max="21" width="11.42578125" style="19" customWidth="1"/>
    <col min="22" max="22" width="12.7109375" style="19" customWidth="1"/>
    <col min="23" max="23" width="33.7109375" style="19" customWidth="1"/>
    <col min="24" max="24" width="10.7109375" style="19" customWidth="1"/>
    <col min="25" max="25" width="26" style="19" customWidth="1"/>
    <col min="26" max="26" width="7.7109375" style="19" customWidth="1"/>
    <col min="27" max="27" width="10.7109375" style="19" customWidth="1"/>
    <col min="28" max="28" width="13.7109375" style="19" customWidth="1"/>
    <col min="29" max="29" width="33.7109375" style="19" customWidth="1"/>
    <col min="30" max="30" width="10.7109375" style="19" customWidth="1"/>
    <col min="31" max="31" width="15.85546875" style="19" customWidth="1"/>
    <col min="32" max="32" width="11.7109375" style="19" customWidth="1"/>
    <col min="33" max="33" width="11.5703125" style="19" customWidth="1"/>
    <col min="34" max="35" width="14.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2.42578125" style="19" customWidth="1"/>
    <col min="48" max="48" width="39.5703125" style="19" customWidth="1"/>
    <col min="49" max="49" width="0" style="19" hidden="1" customWidth="1"/>
    <col min="50"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65" t="str">
        <f>'1. паспорт местоположение'!A5:C5</f>
        <v>Год раскрытия информации: 2023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c r="AS5" s="365"/>
      <c r="AT5" s="365"/>
      <c r="AU5" s="365"/>
      <c r="AV5" s="365"/>
    </row>
    <row r="6" spans="1:48" ht="18.75" x14ac:dyDescent="0.3">
      <c r="AV6" s="15"/>
    </row>
    <row r="7" spans="1:48" ht="18.75" x14ac:dyDescent="0.25">
      <c r="A7" s="369" t="s">
        <v>10</v>
      </c>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369"/>
      <c r="AB7" s="369"/>
      <c r="AC7" s="369"/>
      <c r="AD7" s="369"/>
      <c r="AE7" s="369"/>
      <c r="AF7" s="369"/>
      <c r="AG7" s="369"/>
      <c r="AH7" s="369"/>
      <c r="AI7" s="369"/>
      <c r="AJ7" s="369"/>
      <c r="AK7" s="369"/>
      <c r="AL7" s="369"/>
      <c r="AM7" s="369"/>
      <c r="AN7" s="369"/>
      <c r="AO7" s="369"/>
      <c r="AP7" s="369"/>
      <c r="AQ7" s="369"/>
      <c r="AR7" s="369"/>
      <c r="AS7" s="369"/>
      <c r="AT7" s="369"/>
      <c r="AU7" s="369"/>
      <c r="AV7" s="369"/>
    </row>
    <row r="8" spans="1:48" ht="18.75" x14ac:dyDescent="0.25">
      <c r="A8" s="369"/>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c r="AB8" s="369"/>
      <c r="AC8" s="369"/>
      <c r="AD8" s="369"/>
      <c r="AE8" s="369"/>
      <c r="AF8" s="369"/>
      <c r="AG8" s="369"/>
      <c r="AH8" s="369"/>
      <c r="AI8" s="369"/>
      <c r="AJ8" s="369"/>
      <c r="AK8" s="369"/>
      <c r="AL8" s="369"/>
      <c r="AM8" s="369"/>
      <c r="AN8" s="369"/>
      <c r="AO8" s="369"/>
      <c r="AP8" s="369"/>
      <c r="AQ8" s="369"/>
      <c r="AR8" s="369"/>
      <c r="AS8" s="369"/>
      <c r="AT8" s="369"/>
      <c r="AU8" s="369"/>
      <c r="AV8" s="369"/>
    </row>
    <row r="9" spans="1:48" ht="18.75" x14ac:dyDescent="0.25">
      <c r="A9" s="368" t="s">
        <v>542</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c r="AS9" s="368"/>
      <c r="AT9" s="368"/>
      <c r="AU9" s="368"/>
      <c r="AV9" s="368"/>
    </row>
    <row r="10" spans="1:48" ht="15.75" x14ac:dyDescent="0.25">
      <c r="A10" s="366" t="s">
        <v>9</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c r="AS10" s="366"/>
      <c r="AT10" s="366"/>
      <c r="AU10" s="366"/>
      <c r="AV10" s="366"/>
    </row>
    <row r="11" spans="1:48" ht="18.75" x14ac:dyDescent="0.25">
      <c r="A11" s="369"/>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c r="AD11" s="369"/>
      <c r="AE11" s="369"/>
      <c r="AF11" s="369"/>
      <c r="AG11" s="369"/>
      <c r="AH11" s="369"/>
      <c r="AI11" s="369"/>
      <c r="AJ11" s="369"/>
      <c r="AK11" s="369"/>
      <c r="AL11" s="369"/>
      <c r="AM11" s="369"/>
      <c r="AN11" s="369"/>
      <c r="AO11" s="369"/>
      <c r="AP11" s="369"/>
      <c r="AQ11" s="369"/>
      <c r="AR11" s="369"/>
      <c r="AS11" s="369"/>
      <c r="AT11" s="369"/>
      <c r="AU11" s="369"/>
      <c r="AV11" s="369"/>
    </row>
    <row r="12" spans="1:48" x14ac:dyDescent="0.25">
      <c r="A12" s="403" t="str">
        <f>'1. паспорт местоположение'!A12:C12</f>
        <v>H_TP3300.VL.0082</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c r="AS12" s="403"/>
      <c r="AT12" s="403"/>
      <c r="AU12" s="403"/>
      <c r="AV12" s="403"/>
    </row>
    <row r="13" spans="1:48" ht="15.75" x14ac:dyDescent="0.25">
      <c r="A13" s="366" t="s">
        <v>8</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c r="AS13" s="366"/>
      <c r="AT13" s="366"/>
      <c r="AU13" s="366"/>
      <c r="AV13" s="366"/>
    </row>
    <row r="14" spans="1:48" ht="18.75" x14ac:dyDescent="0.25">
      <c r="A14" s="374"/>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c r="AH14" s="374"/>
      <c r="AI14" s="374"/>
      <c r="AJ14" s="374"/>
      <c r="AK14" s="374"/>
      <c r="AL14" s="374"/>
      <c r="AM14" s="374"/>
      <c r="AN14" s="374"/>
      <c r="AO14" s="374"/>
      <c r="AP14" s="374"/>
      <c r="AQ14" s="374"/>
      <c r="AR14" s="374"/>
      <c r="AS14" s="374"/>
      <c r="AT14" s="374"/>
      <c r="AU14" s="374"/>
      <c r="AV14" s="374"/>
    </row>
    <row r="15" spans="1:48" ht="42" customHeight="1" x14ac:dyDescent="0.25">
      <c r="A15" s="371"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c r="AS15" s="371"/>
      <c r="AT15" s="371"/>
      <c r="AU15" s="371"/>
      <c r="AV15" s="371"/>
    </row>
    <row r="16" spans="1:48" ht="15.75" x14ac:dyDescent="0.25">
      <c r="A16" s="366" t="s">
        <v>7</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c r="AS16" s="366"/>
      <c r="AT16" s="366"/>
      <c r="AU16" s="366"/>
      <c r="AV16" s="366"/>
    </row>
    <row r="17" spans="1:49" x14ac:dyDescent="0.25">
      <c r="A17" s="404"/>
      <c r="B17" s="404"/>
      <c r="C17" s="404"/>
      <c r="D17" s="404"/>
      <c r="E17" s="404"/>
      <c r="F17" s="404"/>
      <c r="G17" s="404"/>
      <c r="H17" s="404"/>
      <c r="I17" s="404"/>
      <c r="J17" s="404"/>
      <c r="K17" s="404"/>
      <c r="L17" s="404"/>
      <c r="M17" s="404"/>
      <c r="N17" s="404"/>
      <c r="O17" s="404"/>
      <c r="P17" s="404"/>
      <c r="Q17" s="404"/>
      <c r="R17" s="404"/>
      <c r="S17" s="404"/>
      <c r="T17" s="404"/>
      <c r="U17" s="404"/>
      <c r="V17" s="404"/>
      <c r="W17" s="404"/>
      <c r="X17" s="404"/>
      <c r="Y17" s="404"/>
      <c r="Z17" s="404"/>
      <c r="AA17" s="404"/>
      <c r="AB17" s="404"/>
      <c r="AC17" s="404"/>
      <c r="AD17" s="404"/>
      <c r="AE17" s="404"/>
      <c r="AF17" s="404"/>
      <c r="AG17" s="404"/>
      <c r="AH17" s="404"/>
      <c r="AI17" s="404"/>
      <c r="AJ17" s="404"/>
      <c r="AK17" s="404"/>
      <c r="AL17" s="404"/>
      <c r="AM17" s="404"/>
      <c r="AN17" s="404"/>
      <c r="AO17" s="404"/>
      <c r="AP17" s="404"/>
      <c r="AQ17" s="404"/>
      <c r="AR17" s="404"/>
      <c r="AS17" s="404"/>
      <c r="AT17" s="404"/>
      <c r="AU17" s="404"/>
      <c r="AV17" s="404"/>
    </row>
    <row r="18" spans="1:49" ht="14.25" customHeight="1" x14ac:dyDescent="0.25">
      <c r="A18" s="404"/>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c r="AD18" s="404"/>
      <c r="AE18" s="404"/>
      <c r="AF18" s="404"/>
      <c r="AG18" s="404"/>
      <c r="AH18" s="404"/>
      <c r="AI18" s="404"/>
      <c r="AJ18" s="404"/>
      <c r="AK18" s="404"/>
      <c r="AL18" s="404"/>
      <c r="AM18" s="404"/>
      <c r="AN18" s="404"/>
      <c r="AO18" s="404"/>
      <c r="AP18" s="404"/>
      <c r="AQ18" s="404"/>
      <c r="AR18" s="404"/>
      <c r="AS18" s="404"/>
      <c r="AT18" s="404"/>
      <c r="AU18" s="404"/>
      <c r="AV18" s="404"/>
    </row>
    <row r="19" spans="1:49" x14ac:dyDescent="0.25">
      <c r="A19" s="404"/>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404"/>
      <c r="AB19" s="404"/>
      <c r="AC19" s="404"/>
      <c r="AD19" s="404"/>
      <c r="AE19" s="404"/>
      <c r="AF19" s="404"/>
      <c r="AG19" s="404"/>
      <c r="AH19" s="404"/>
      <c r="AI19" s="404"/>
      <c r="AJ19" s="404"/>
      <c r="AK19" s="404"/>
      <c r="AL19" s="404"/>
      <c r="AM19" s="404"/>
      <c r="AN19" s="404"/>
      <c r="AO19" s="404"/>
      <c r="AP19" s="404"/>
      <c r="AQ19" s="404"/>
      <c r="AR19" s="404"/>
      <c r="AS19" s="404"/>
      <c r="AT19" s="404"/>
      <c r="AU19" s="404"/>
      <c r="AV19" s="404"/>
    </row>
    <row r="20" spans="1:49" s="21" customFormat="1"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405"/>
      <c r="AB20" s="405"/>
      <c r="AC20" s="405"/>
      <c r="AD20" s="405"/>
      <c r="AE20" s="405"/>
      <c r="AF20" s="405"/>
      <c r="AG20" s="405"/>
      <c r="AH20" s="405"/>
      <c r="AI20" s="405"/>
      <c r="AJ20" s="405"/>
      <c r="AK20" s="405"/>
      <c r="AL20" s="405"/>
      <c r="AM20" s="405"/>
      <c r="AN20" s="405"/>
      <c r="AO20" s="405"/>
      <c r="AP20" s="405"/>
      <c r="AQ20" s="405"/>
      <c r="AR20" s="405"/>
      <c r="AS20" s="405"/>
      <c r="AT20" s="405"/>
      <c r="AU20" s="405"/>
      <c r="AV20" s="405"/>
    </row>
    <row r="21" spans="1:49" s="21" customFormat="1" x14ac:dyDescent="0.25">
      <c r="A21" s="447" t="s">
        <v>431</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9" s="21" customFormat="1" ht="58.5" customHeight="1" x14ac:dyDescent="0.25">
      <c r="A22" s="448" t="s">
        <v>53</v>
      </c>
      <c r="B22" s="451" t="s">
        <v>25</v>
      </c>
      <c r="C22" s="448" t="s">
        <v>52</v>
      </c>
      <c r="D22" s="448" t="s">
        <v>51</v>
      </c>
      <c r="E22" s="454" t="s">
        <v>442</v>
      </c>
      <c r="F22" s="455"/>
      <c r="G22" s="455"/>
      <c r="H22" s="455"/>
      <c r="I22" s="455"/>
      <c r="J22" s="455"/>
      <c r="K22" s="455"/>
      <c r="L22" s="456"/>
      <c r="M22" s="448" t="s">
        <v>50</v>
      </c>
      <c r="N22" s="448" t="s">
        <v>49</v>
      </c>
      <c r="O22" s="448" t="s">
        <v>48</v>
      </c>
      <c r="P22" s="458" t="s">
        <v>244</v>
      </c>
      <c r="Q22" s="458" t="s">
        <v>47</v>
      </c>
      <c r="R22" s="458" t="s">
        <v>46</v>
      </c>
      <c r="S22" s="458" t="s">
        <v>45</v>
      </c>
      <c r="T22" s="458"/>
      <c r="U22" s="461" t="s">
        <v>44</v>
      </c>
      <c r="V22" s="461" t="s">
        <v>43</v>
      </c>
      <c r="W22" s="458" t="s">
        <v>42</v>
      </c>
      <c r="X22" s="458" t="s">
        <v>41</v>
      </c>
      <c r="Y22" s="458" t="s">
        <v>40</v>
      </c>
      <c r="Z22" s="457" t="s">
        <v>39</v>
      </c>
      <c r="AA22" s="458" t="s">
        <v>38</v>
      </c>
      <c r="AB22" s="458" t="s">
        <v>37</v>
      </c>
      <c r="AC22" s="458" t="s">
        <v>36</v>
      </c>
      <c r="AD22" s="458" t="s">
        <v>35</v>
      </c>
      <c r="AE22" s="458" t="s">
        <v>34</v>
      </c>
      <c r="AF22" s="458" t="s">
        <v>33</v>
      </c>
      <c r="AG22" s="458"/>
      <c r="AH22" s="458"/>
      <c r="AI22" s="458"/>
      <c r="AJ22" s="458"/>
      <c r="AK22" s="458"/>
      <c r="AL22" s="458" t="s">
        <v>32</v>
      </c>
      <c r="AM22" s="458"/>
      <c r="AN22" s="458"/>
      <c r="AO22" s="458"/>
      <c r="AP22" s="458" t="s">
        <v>31</v>
      </c>
      <c r="AQ22" s="458"/>
      <c r="AR22" s="458" t="s">
        <v>30</v>
      </c>
      <c r="AS22" s="458" t="s">
        <v>29</v>
      </c>
      <c r="AT22" s="458" t="s">
        <v>28</v>
      </c>
      <c r="AU22" s="458" t="s">
        <v>27</v>
      </c>
      <c r="AV22" s="468" t="s">
        <v>26</v>
      </c>
    </row>
    <row r="23" spans="1:49" s="21" customFormat="1" ht="64.5" customHeight="1" x14ac:dyDescent="0.25">
      <c r="A23" s="449"/>
      <c r="B23" s="452"/>
      <c r="C23" s="449"/>
      <c r="D23" s="449"/>
      <c r="E23" s="466" t="s">
        <v>24</v>
      </c>
      <c r="F23" s="464" t="s">
        <v>140</v>
      </c>
      <c r="G23" s="464" t="s">
        <v>139</v>
      </c>
      <c r="H23" s="464" t="s">
        <v>138</v>
      </c>
      <c r="I23" s="462" t="s">
        <v>352</v>
      </c>
      <c r="J23" s="462" t="s">
        <v>353</v>
      </c>
      <c r="K23" s="462" t="s">
        <v>354</v>
      </c>
      <c r="L23" s="464" t="s">
        <v>81</v>
      </c>
      <c r="M23" s="449"/>
      <c r="N23" s="449"/>
      <c r="O23" s="449"/>
      <c r="P23" s="458"/>
      <c r="Q23" s="458"/>
      <c r="R23" s="458"/>
      <c r="S23" s="459" t="s">
        <v>3</v>
      </c>
      <c r="T23" s="459" t="s">
        <v>12</v>
      </c>
      <c r="U23" s="461"/>
      <c r="V23" s="461"/>
      <c r="W23" s="458"/>
      <c r="X23" s="458"/>
      <c r="Y23" s="458"/>
      <c r="Z23" s="458"/>
      <c r="AA23" s="458"/>
      <c r="AB23" s="458"/>
      <c r="AC23" s="458"/>
      <c r="AD23" s="458"/>
      <c r="AE23" s="458"/>
      <c r="AF23" s="458" t="s">
        <v>23</v>
      </c>
      <c r="AG23" s="458"/>
      <c r="AH23" s="458" t="s">
        <v>22</v>
      </c>
      <c r="AI23" s="458"/>
      <c r="AJ23" s="448" t="s">
        <v>21</v>
      </c>
      <c r="AK23" s="448" t="s">
        <v>20</v>
      </c>
      <c r="AL23" s="448" t="s">
        <v>19</v>
      </c>
      <c r="AM23" s="448" t="s">
        <v>18</v>
      </c>
      <c r="AN23" s="448" t="s">
        <v>17</v>
      </c>
      <c r="AO23" s="448" t="s">
        <v>16</v>
      </c>
      <c r="AP23" s="448" t="s">
        <v>15</v>
      </c>
      <c r="AQ23" s="470" t="s">
        <v>12</v>
      </c>
      <c r="AR23" s="458"/>
      <c r="AS23" s="458"/>
      <c r="AT23" s="458"/>
      <c r="AU23" s="458"/>
      <c r="AV23" s="469"/>
    </row>
    <row r="24" spans="1:49" s="21" customFormat="1" ht="96.75" customHeight="1" x14ac:dyDescent="0.25">
      <c r="A24" s="450"/>
      <c r="B24" s="453"/>
      <c r="C24" s="450"/>
      <c r="D24" s="450"/>
      <c r="E24" s="467"/>
      <c r="F24" s="465"/>
      <c r="G24" s="465"/>
      <c r="H24" s="465"/>
      <c r="I24" s="463"/>
      <c r="J24" s="463"/>
      <c r="K24" s="463"/>
      <c r="L24" s="465"/>
      <c r="M24" s="450"/>
      <c r="N24" s="450"/>
      <c r="O24" s="450"/>
      <c r="P24" s="458"/>
      <c r="Q24" s="458"/>
      <c r="R24" s="458"/>
      <c r="S24" s="460"/>
      <c r="T24" s="460"/>
      <c r="U24" s="461"/>
      <c r="V24" s="461"/>
      <c r="W24" s="458"/>
      <c r="X24" s="458"/>
      <c r="Y24" s="458"/>
      <c r="Z24" s="458"/>
      <c r="AA24" s="458"/>
      <c r="AB24" s="458"/>
      <c r="AC24" s="458"/>
      <c r="AD24" s="458"/>
      <c r="AE24" s="458"/>
      <c r="AF24" s="271" t="s">
        <v>14</v>
      </c>
      <c r="AG24" s="271" t="s">
        <v>13</v>
      </c>
      <c r="AH24" s="96" t="s">
        <v>3</v>
      </c>
      <c r="AI24" s="96" t="s">
        <v>12</v>
      </c>
      <c r="AJ24" s="450"/>
      <c r="AK24" s="450"/>
      <c r="AL24" s="450"/>
      <c r="AM24" s="450"/>
      <c r="AN24" s="450"/>
      <c r="AO24" s="450"/>
      <c r="AP24" s="450"/>
      <c r="AQ24" s="471"/>
      <c r="AR24" s="458"/>
      <c r="AS24" s="458"/>
      <c r="AT24" s="458"/>
      <c r="AU24" s="458"/>
      <c r="AV24" s="469"/>
      <c r="AW24" s="283">
        <f>SUM(AW26:AW28)</f>
        <v>5.12</v>
      </c>
    </row>
    <row r="25" spans="1:49" s="20" customFormat="1" ht="11.25" x14ac:dyDescent="0.2">
      <c r="A25" s="140">
        <v>1</v>
      </c>
      <c r="B25" s="140">
        <v>2</v>
      </c>
      <c r="C25" s="140">
        <v>4</v>
      </c>
      <c r="D25" s="140">
        <v>5</v>
      </c>
      <c r="E25" s="140">
        <v>6</v>
      </c>
      <c r="F25" s="140">
        <f>E25+1</f>
        <v>7</v>
      </c>
      <c r="G25" s="140">
        <f t="shared" ref="G25:AV25" si="0">F25+1</f>
        <v>8</v>
      </c>
      <c r="H25" s="140">
        <f t="shared" si="0"/>
        <v>9</v>
      </c>
      <c r="I25" s="140">
        <f t="shared" si="0"/>
        <v>10</v>
      </c>
      <c r="J25" s="140">
        <f t="shared" si="0"/>
        <v>11</v>
      </c>
      <c r="K25" s="140">
        <f t="shared" si="0"/>
        <v>12</v>
      </c>
      <c r="L25" s="140">
        <f t="shared" si="0"/>
        <v>13</v>
      </c>
      <c r="M25" s="140">
        <f t="shared" si="0"/>
        <v>14</v>
      </c>
      <c r="N25" s="140">
        <f t="shared" si="0"/>
        <v>15</v>
      </c>
      <c r="O25" s="140">
        <f t="shared" si="0"/>
        <v>16</v>
      </c>
      <c r="P25" s="140">
        <f t="shared" si="0"/>
        <v>17</v>
      </c>
      <c r="Q25" s="140">
        <f t="shared" si="0"/>
        <v>18</v>
      </c>
      <c r="R25" s="140">
        <f t="shared" si="0"/>
        <v>19</v>
      </c>
      <c r="S25" s="140">
        <f t="shared" si="0"/>
        <v>20</v>
      </c>
      <c r="T25" s="140">
        <f t="shared" si="0"/>
        <v>21</v>
      </c>
      <c r="U25" s="140">
        <f t="shared" si="0"/>
        <v>22</v>
      </c>
      <c r="V25" s="140">
        <f t="shared" si="0"/>
        <v>23</v>
      </c>
      <c r="W25" s="140">
        <f t="shared" si="0"/>
        <v>24</v>
      </c>
      <c r="X25" s="140">
        <f t="shared" si="0"/>
        <v>25</v>
      </c>
      <c r="Y25" s="140">
        <f t="shared" si="0"/>
        <v>26</v>
      </c>
      <c r="Z25" s="140">
        <f t="shared" si="0"/>
        <v>27</v>
      </c>
      <c r="AA25" s="140">
        <f t="shared" si="0"/>
        <v>28</v>
      </c>
      <c r="AB25" s="140">
        <f t="shared" si="0"/>
        <v>29</v>
      </c>
      <c r="AC25" s="140">
        <f t="shared" si="0"/>
        <v>30</v>
      </c>
      <c r="AD25" s="140">
        <f t="shared" si="0"/>
        <v>31</v>
      </c>
      <c r="AE25" s="140">
        <f t="shared" si="0"/>
        <v>32</v>
      </c>
      <c r="AF25" s="140">
        <f t="shared" si="0"/>
        <v>33</v>
      </c>
      <c r="AG25" s="140">
        <f t="shared" si="0"/>
        <v>34</v>
      </c>
      <c r="AH25" s="140">
        <f t="shared" si="0"/>
        <v>35</v>
      </c>
      <c r="AI25" s="140">
        <f t="shared" si="0"/>
        <v>36</v>
      </c>
      <c r="AJ25" s="140">
        <f t="shared" si="0"/>
        <v>37</v>
      </c>
      <c r="AK25" s="140">
        <f t="shared" si="0"/>
        <v>38</v>
      </c>
      <c r="AL25" s="140">
        <f t="shared" si="0"/>
        <v>39</v>
      </c>
      <c r="AM25" s="140">
        <f t="shared" si="0"/>
        <v>40</v>
      </c>
      <c r="AN25" s="140">
        <f t="shared" si="0"/>
        <v>41</v>
      </c>
      <c r="AO25" s="140">
        <f t="shared" si="0"/>
        <v>42</v>
      </c>
      <c r="AP25" s="140">
        <f t="shared" si="0"/>
        <v>43</v>
      </c>
      <c r="AQ25" s="140">
        <f t="shared" si="0"/>
        <v>44</v>
      </c>
      <c r="AR25" s="140">
        <f t="shared" si="0"/>
        <v>45</v>
      </c>
      <c r="AS25" s="140">
        <f t="shared" si="0"/>
        <v>46</v>
      </c>
      <c r="AT25" s="140">
        <f t="shared" si="0"/>
        <v>47</v>
      </c>
      <c r="AU25" s="140">
        <f t="shared" si="0"/>
        <v>48</v>
      </c>
      <c r="AV25" s="140">
        <f t="shared" si="0"/>
        <v>49</v>
      </c>
    </row>
    <row r="26" spans="1:49" s="139" customFormat="1" ht="51" x14ac:dyDescent="0.2">
      <c r="A26" s="261" t="s">
        <v>512</v>
      </c>
      <c r="B26" s="262" t="s">
        <v>572</v>
      </c>
      <c r="C26" s="262" t="s">
        <v>514</v>
      </c>
      <c r="D26" s="264" t="s">
        <v>515</v>
      </c>
      <c r="E26" s="273" t="s">
        <v>546</v>
      </c>
      <c r="F26" s="273" t="s">
        <v>546</v>
      </c>
      <c r="G26" s="273" t="s">
        <v>546</v>
      </c>
      <c r="H26" s="273" t="s">
        <v>546</v>
      </c>
      <c r="I26" s="273" t="s">
        <v>546</v>
      </c>
      <c r="J26" s="273" t="s">
        <v>546</v>
      </c>
      <c r="K26" s="273" t="s">
        <v>546</v>
      </c>
      <c r="L26" s="273" t="s">
        <v>546</v>
      </c>
      <c r="M26" s="262" t="s">
        <v>516</v>
      </c>
      <c r="N26" s="265" t="s">
        <v>517</v>
      </c>
      <c r="O26" s="262" t="s">
        <v>572</v>
      </c>
      <c r="P26" s="263">
        <v>126</v>
      </c>
      <c r="Q26" s="262" t="s">
        <v>518</v>
      </c>
      <c r="R26" s="263">
        <v>88</v>
      </c>
      <c r="S26" s="262" t="s">
        <v>519</v>
      </c>
      <c r="T26" s="262" t="s">
        <v>519</v>
      </c>
      <c r="U26" s="262">
        <v>2</v>
      </c>
      <c r="V26" s="262">
        <v>2</v>
      </c>
      <c r="W26" s="262" t="s">
        <v>520</v>
      </c>
      <c r="X26" s="259">
        <v>88</v>
      </c>
      <c r="Y26" s="262"/>
      <c r="Z26" s="262">
        <v>2</v>
      </c>
      <c r="AA26" s="263">
        <v>88</v>
      </c>
      <c r="AB26" s="263">
        <v>88</v>
      </c>
      <c r="AC26" s="262" t="s">
        <v>520</v>
      </c>
      <c r="AD26" s="263">
        <v>103</v>
      </c>
      <c r="AE26" s="263">
        <v>0</v>
      </c>
      <c r="AF26" s="264" t="s">
        <v>521</v>
      </c>
      <c r="AG26" s="262" t="s">
        <v>522</v>
      </c>
      <c r="AH26" s="262" t="s">
        <v>523</v>
      </c>
      <c r="AI26" s="262" t="s">
        <v>524</v>
      </c>
      <c r="AJ26" s="262" t="s">
        <v>525</v>
      </c>
      <c r="AK26" s="262" t="s">
        <v>526</v>
      </c>
      <c r="AL26" s="262"/>
      <c r="AM26" s="262"/>
      <c r="AN26" s="262"/>
      <c r="AO26" s="264" t="s">
        <v>513</v>
      </c>
      <c r="AP26" s="262" t="s">
        <v>527</v>
      </c>
      <c r="AQ26" s="262" t="s">
        <v>528</v>
      </c>
      <c r="AR26" s="262" t="s">
        <v>527</v>
      </c>
      <c r="AS26" s="262" t="s">
        <v>527</v>
      </c>
      <c r="AT26" s="262" t="s">
        <v>529</v>
      </c>
      <c r="AU26" s="262" t="s">
        <v>530</v>
      </c>
      <c r="AV26" s="262"/>
      <c r="AW26" s="281">
        <v>0.10299999999999999</v>
      </c>
    </row>
    <row r="27" spans="1:49" x14ac:dyDescent="0.25">
      <c r="A27" s="260"/>
      <c r="B27" s="260"/>
      <c r="C27" s="260"/>
      <c r="D27" s="260"/>
      <c r="E27" s="260"/>
      <c r="F27" s="260"/>
      <c r="G27" s="260"/>
      <c r="H27" s="260"/>
      <c r="I27" s="260"/>
      <c r="J27" s="260"/>
      <c r="K27" s="260"/>
      <c r="L27" s="260"/>
      <c r="M27" s="260"/>
      <c r="N27" s="260"/>
      <c r="O27" s="262"/>
      <c r="P27" s="263"/>
      <c r="Q27" s="262"/>
      <c r="R27" s="263"/>
      <c r="S27" s="262"/>
      <c r="T27" s="262"/>
      <c r="U27" s="262"/>
      <c r="V27" s="262"/>
      <c r="W27" s="262" t="s">
        <v>531</v>
      </c>
      <c r="X27" s="259">
        <v>88</v>
      </c>
      <c r="Y27" s="262"/>
      <c r="Z27" s="262"/>
      <c r="AA27" s="263">
        <v>88</v>
      </c>
      <c r="AB27" s="263"/>
      <c r="AC27" s="262"/>
      <c r="AD27" s="263"/>
      <c r="AE27" s="263"/>
      <c r="AF27" s="264" t="s">
        <v>513</v>
      </c>
      <c r="AG27" s="262"/>
      <c r="AH27" s="262"/>
      <c r="AI27" s="262"/>
      <c r="AJ27" s="262"/>
      <c r="AK27" s="262"/>
      <c r="AL27" s="262"/>
      <c r="AM27" s="262"/>
      <c r="AN27" s="262"/>
      <c r="AO27" s="264" t="s">
        <v>513</v>
      </c>
      <c r="AP27" s="262"/>
      <c r="AQ27" s="262"/>
      <c r="AR27" s="262"/>
      <c r="AS27" s="262"/>
      <c r="AT27" s="262"/>
      <c r="AU27" s="262"/>
      <c r="AV27" s="262"/>
      <c r="AW27" s="282"/>
    </row>
    <row r="28" spans="1:49" ht="76.5" x14ac:dyDescent="0.25">
      <c r="A28" s="274" t="s">
        <v>544</v>
      </c>
      <c r="B28" s="262" t="s">
        <v>572</v>
      </c>
      <c r="C28" s="273" t="s">
        <v>514</v>
      </c>
      <c r="D28" s="277" t="s">
        <v>545</v>
      </c>
      <c r="E28" s="273" t="s">
        <v>546</v>
      </c>
      <c r="F28" s="273" t="s">
        <v>546</v>
      </c>
      <c r="G28" s="273" t="s">
        <v>546</v>
      </c>
      <c r="H28" s="273" t="s">
        <v>546</v>
      </c>
      <c r="I28" s="273" t="s">
        <v>546</v>
      </c>
      <c r="J28" s="273" t="s">
        <v>546</v>
      </c>
      <c r="K28" s="273" t="s">
        <v>546</v>
      </c>
      <c r="L28" s="273" t="s">
        <v>546</v>
      </c>
      <c r="M28" s="273" t="s">
        <v>516</v>
      </c>
      <c r="N28" s="275" t="s">
        <v>547</v>
      </c>
      <c r="O28" s="262" t="s">
        <v>572</v>
      </c>
      <c r="P28" s="276">
        <v>6702</v>
      </c>
      <c r="Q28" s="273" t="s">
        <v>518</v>
      </c>
      <c r="R28" s="276">
        <v>4692</v>
      </c>
      <c r="S28" s="273" t="s">
        <v>548</v>
      </c>
      <c r="T28" s="273" t="s">
        <v>549</v>
      </c>
      <c r="U28" s="273">
        <v>5</v>
      </c>
      <c r="V28" s="273">
        <v>5</v>
      </c>
      <c r="W28" s="273" t="s">
        <v>550</v>
      </c>
      <c r="X28" s="276">
        <v>4500</v>
      </c>
      <c r="Y28" s="278"/>
      <c r="Z28" s="273">
        <v>1</v>
      </c>
      <c r="AA28" s="276">
        <v>4181</v>
      </c>
      <c r="AB28" s="276">
        <v>4181</v>
      </c>
      <c r="AC28" s="273" t="s">
        <v>550</v>
      </c>
      <c r="AD28" s="276">
        <v>5017</v>
      </c>
      <c r="AE28" s="276">
        <v>0</v>
      </c>
      <c r="AF28" s="277" t="s">
        <v>555</v>
      </c>
      <c r="AG28" s="273" t="s">
        <v>556</v>
      </c>
      <c r="AH28" s="273" t="s">
        <v>557</v>
      </c>
      <c r="AI28" s="273" t="s">
        <v>558</v>
      </c>
      <c r="AJ28" s="273" t="s">
        <v>559</v>
      </c>
      <c r="AK28" s="273" t="s">
        <v>560</v>
      </c>
      <c r="AL28" s="278"/>
      <c r="AM28" s="278"/>
      <c r="AN28" s="278"/>
      <c r="AO28" s="278"/>
      <c r="AP28" s="273" t="s">
        <v>561</v>
      </c>
      <c r="AQ28" s="273" t="s">
        <v>562</v>
      </c>
      <c r="AR28" s="273" t="s">
        <v>561</v>
      </c>
      <c r="AS28" s="273" t="s">
        <v>562</v>
      </c>
      <c r="AT28" s="273" t="s">
        <v>563</v>
      </c>
      <c r="AU28" s="278"/>
      <c r="AV28" s="278"/>
      <c r="AW28" s="281">
        <v>5.0170000000000003</v>
      </c>
    </row>
    <row r="29" spans="1:49" x14ac:dyDescent="0.25">
      <c r="A29" s="278"/>
      <c r="B29" s="278"/>
      <c r="C29" s="278"/>
      <c r="D29" s="278"/>
      <c r="E29" s="278"/>
      <c r="F29" s="278"/>
      <c r="G29" s="278"/>
      <c r="H29" s="278"/>
      <c r="I29" s="278"/>
      <c r="J29" s="278"/>
      <c r="K29" s="278"/>
      <c r="L29" s="278"/>
      <c r="M29" s="278"/>
      <c r="N29" s="278"/>
      <c r="O29" s="278"/>
      <c r="P29" s="278"/>
      <c r="Q29" s="278"/>
      <c r="R29" s="278"/>
      <c r="S29" s="278"/>
      <c r="T29" s="278"/>
      <c r="U29" s="278"/>
      <c r="V29" s="278"/>
      <c r="W29" s="273" t="s">
        <v>551</v>
      </c>
      <c r="X29" s="276">
        <v>0</v>
      </c>
      <c r="Y29" s="273" t="s">
        <v>551</v>
      </c>
      <c r="Z29" s="278"/>
      <c r="AA29" s="276"/>
      <c r="AB29" s="278"/>
      <c r="AC29" s="278"/>
      <c r="AD29" s="278"/>
      <c r="AE29" s="278"/>
      <c r="AF29" s="278"/>
      <c r="AG29" s="278"/>
      <c r="AH29" s="278"/>
      <c r="AI29" s="278"/>
      <c r="AJ29" s="278"/>
      <c r="AK29" s="278"/>
      <c r="AL29" s="278"/>
      <c r="AM29" s="278"/>
      <c r="AN29" s="278"/>
      <c r="AO29" s="278"/>
      <c r="AP29" s="278"/>
      <c r="AQ29" s="278"/>
      <c r="AR29" s="278"/>
      <c r="AS29" s="278"/>
      <c r="AT29" s="278"/>
      <c r="AU29" s="278"/>
      <c r="AV29" s="278"/>
    </row>
    <row r="30" spans="1:49" x14ac:dyDescent="0.25">
      <c r="A30" s="278"/>
      <c r="B30" s="278"/>
      <c r="C30" s="278"/>
      <c r="D30" s="278"/>
      <c r="E30" s="278"/>
      <c r="F30" s="278"/>
      <c r="G30" s="278"/>
      <c r="H30" s="278"/>
      <c r="I30" s="278"/>
      <c r="J30" s="278"/>
      <c r="K30" s="278"/>
      <c r="L30" s="278"/>
      <c r="M30" s="278"/>
      <c r="N30" s="278"/>
      <c r="O30" s="278"/>
      <c r="P30" s="278"/>
      <c r="Q30" s="278"/>
      <c r="R30" s="278"/>
      <c r="S30" s="278"/>
      <c r="T30" s="278"/>
      <c r="U30" s="278"/>
      <c r="V30" s="278"/>
      <c r="W30" s="273" t="s">
        <v>552</v>
      </c>
      <c r="X30" s="276">
        <v>4692</v>
      </c>
      <c r="Y30" s="278"/>
      <c r="Z30" s="278"/>
      <c r="AA30" s="276">
        <v>4241</v>
      </c>
      <c r="AB30" s="278"/>
      <c r="AC30" s="278"/>
      <c r="AD30" s="278"/>
      <c r="AE30" s="278"/>
      <c r="AF30" s="278"/>
      <c r="AG30" s="278"/>
      <c r="AH30" s="278"/>
      <c r="AI30" s="278"/>
      <c r="AJ30" s="278"/>
      <c r="AK30" s="278"/>
      <c r="AL30" s="278"/>
      <c r="AM30" s="278"/>
      <c r="AN30" s="278"/>
      <c r="AO30" s="278"/>
      <c r="AP30" s="278"/>
      <c r="AQ30" s="278"/>
      <c r="AR30" s="278"/>
      <c r="AS30" s="278"/>
      <c r="AT30" s="278"/>
      <c r="AU30" s="278"/>
      <c r="AV30" s="278"/>
    </row>
    <row r="31" spans="1:49" x14ac:dyDescent="0.25">
      <c r="A31" s="278"/>
      <c r="B31" s="278"/>
      <c r="C31" s="278"/>
      <c r="D31" s="278"/>
      <c r="E31" s="278"/>
      <c r="F31" s="278"/>
      <c r="G31" s="278"/>
      <c r="H31" s="278"/>
      <c r="I31" s="278"/>
      <c r="J31" s="278"/>
      <c r="K31" s="278"/>
      <c r="L31" s="278"/>
      <c r="M31" s="278"/>
      <c r="N31" s="278"/>
      <c r="O31" s="278"/>
      <c r="P31" s="278"/>
      <c r="Q31" s="278"/>
      <c r="R31" s="278"/>
      <c r="S31" s="278"/>
      <c r="T31" s="278"/>
      <c r="U31" s="278"/>
      <c r="V31" s="278"/>
      <c r="W31" s="273" t="s">
        <v>553</v>
      </c>
      <c r="X31" s="276">
        <v>4692</v>
      </c>
      <c r="Y31" s="278"/>
      <c r="Z31" s="278"/>
      <c r="AA31" s="276">
        <v>4194</v>
      </c>
      <c r="AB31" s="278"/>
      <c r="AC31" s="278"/>
      <c r="AD31" s="278"/>
      <c r="AE31" s="278"/>
      <c r="AF31" s="278"/>
      <c r="AG31" s="278"/>
      <c r="AH31" s="278"/>
      <c r="AI31" s="278"/>
      <c r="AJ31" s="278"/>
      <c r="AK31" s="278"/>
      <c r="AL31" s="278"/>
      <c r="AM31" s="278"/>
      <c r="AN31" s="278"/>
      <c r="AO31" s="278"/>
      <c r="AP31" s="278"/>
      <c r="AQ31" s="278"/>
      <c r="AR31" s="278"/>
      <c r="AS31" s="278"/>
      <c r="AT31" s="278"/>
      <c r="AU31" s="278"/>
      <c r="AV31" s="278"/>
    </row>
    <row r="32" spans="1:49" x14ac:dyDescent="0.25">
      <c r="A32" s="278"/>
      <c r="B32" s="278"/>
      <c r="C32" s="278"/>
      <c r="D32" s="278"/>
      <c r="E32" s="278"/>
      <c r="F32" s="278"/>
      <c r="G32" s="278"/>
      <c r="H32" s="278"/>
      <c r="I32" s="278"/>
      <c r="J32" s="278"/>
      <c r="K32" s="278"/>
      <c r="L32" s="278"/>
      <c r="M32" s="278"/>
      <c r="N32" s="278"/>
      <c r="O32" s="278"/>
      <c r="P32" s="278"/>
      <c r="Q32" s="278"/>
      <c r="R32" s="278"/>
      <c r="S32" s="278"/>
      <c r="T32" s="278"/>
      <c r="U32" s="278"/>
      <c r="V32" s="278"/>
      <c r="W32" s="273" t="s">
        <v>554</v>
      </c>
      <c r="X32" s="276">
        <v>4681</v>
      </c>
      <c r="Y32" s="278"/>
      <c r="Z32" s="278"/>
      <c r="AA32" s="276">
        <v>4446</v>
      </c>
      <c r="AB32" s="278"/>
      <c r="AC32" s="278"/>
      <c r="AD32" s="278"/>
      <c r="AE32" s="278"/>
      <c r="AF32" s="278"/>
      <c r="AG32" s="278"/>
      <c r="AH32" s="278"/>
      <c r="AI32" s="278"/>
      <c r="AJ32" s="278"/>
      <c r="AK32" s="278"/>
      <c r="AL32" s="278"/>
      <c r="AM32" s="278"/>
      <c r="AN32" s="278"/>
      <c r="AO32" s="278"/>
      <c r="AP32" s="278"/>
      <c r="AQ32" s="278"/>
      <c r="AR32" s="278"/>
      <c r="AS32" s="278"/>
      <c r="AT32" s="278"/>
      <c r="AU32" s="278"/>
      <c r="AV32" s="27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82"/>
  <sheetViews>
    <sheetView view="pageBreakPreview" topLeftCell="A49" zoomScaleNormal="80" zoomScaleSheetLayoutView="100" workbookViewId="0">
      <selection activeCell="B77" sqref="B77:B82"/>
    </sheetView>
  </sheetViews>
  <sheetFormatPr defaultRowHeight="15" x14ac:dyDescent="0.25"/>
  <cols>
    <col min="1" max="1" width="58.7109375" style="299" customWidth="1"/>
    <col min="2" max="2" width="48.28515625" style="299" customWidth="1"/>
    <col min="3" max="16384" width="9.140625" style="299"/>
  </cols>
  <sheetData>
    <row r="1" spans="1:2" ht="18.75" x14ac:dyDescent="0.25">
      <c r="A1" s="92"/>
      <c r="B1" s="298" t="s">
        <v>70</v>
      </c>
    </row>
    <row r="2" spans="1:2" ht="18.75" x14ac:dyDescent="0.3">
      <c r="A2" s="92"/>
      <c r="B2" s="300" t="s">
        <v>11</v>
      </c>
    </row>
    <row r="3" spans="1:2" ht="18.75" x14ac:dyDescent="0.3">
      <c r="A3" s="92"/>
      <c r="B3" s="300" t="s">
        <v>448</v>
      </c>
    </row>
    <row r="4" spans="1:2" ht="15.75" x14ac:dyDescent="0.25">
      <c r="A4" s="92"/>
      <c r="B4" s="38"/>
    </row>
    <row r="5" spans="1:2" x14ac:dyDescent="0.25">
      <c r="A5" s="478" t="str">
        <f>'1. паспорт местоположение'!A5:C5</f>
        <v>Год раскрытия информации: 2023 год</v>
      </c>
      <c r="B5" s="478"/>
    </row>
    <row r="6" spans="1:2" x14ac:dyDescent="0.25">
      <c r="A6" s="286"/>
      <c r="B6" s="286"/>
    </row>
    <row r="7" spans="1:2" x14ac:dyDescent="0.25">
      <c r="A7" s="479" t="s">
        <v>10</v>
      </c>
      <c r="B7" s="479"/>
    </row>
    <row r="8" spans="1:2" x14ac:dyDescent="0.25">
      <c r="A8" s="301"/>
      <c r="B8" s="301"/>
    </row>
    <row r="9" spans="1:2" x14ac:dyDescent="0.25">
      <c r="A9" s="480" t="str">
        <f>'1. паспорт местоположение'!A9:C9</f>
        <v>АО "Россети Тюмень"</v>
      </c>
      <c r="B9" s="480"/>
    </row>
    <row r="10" spans="1:2" x14ac:dyDescent="0.25">
      <c r="A10" s="481" t="s">
        <v>9</v>
      </c>
      <c r="B10" s="481"/>
    </row>
    <row r="11" spans="1:2" x14ac:dyDescent="0.25">
      <c r="A11" s="301"/>
      <c r="B11" s="301"/>
    </row>
    <row r="12" spans="1:2" x14ac:dyDescent="0.25">
      <c r="A12" s="475" t="str">
        <f>'1. паспорт местоположение'!A12:C12</f>
        <v>H_TP3300.VL.0082</v>
      </c>
      <c r="B12" s="475"/>
    </row>
    <row r="13" spans="1:2" x14ac:dyDescent="0.25">
      <c r="A13" s="481" t="s">
        <v>8</v>
      </c>
      <c r="B13" s="481"/>
    </row>
    <row r="14" spans="1:2" x14ac:dyDescent="0.25">
      <c r="A14" s="280"/>
      <c r="B14" s="280"/>
    </row>
    <row r="15" spans="1:2" ht="54" customHeight="1" x14ac:dyDescent="0.25">
      <c r="A15" s="475"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475"/>
    </row>
    <row r="16" spans="1:2" ht="15.75" x14ac:dyDescent="0.25">
      <c r="A16" s="476" t="s">
        <v>7</v>
      </c>
      <c r="B16" s="476"/>
    </row>
    <row r="17" spans="1:2" ht="15.75" x14ac:dyDescent="0.25">
      <c r="A17" s="92"/>
      <c r="B17" s="93"/>
    </row>
    <row r="18" spans="1:2" ht="30" customHeight="1" x14ac:dyDescent="0.25">
      <c r="A18" s="477" t="s">
        <v>432</v>
      </c>
      <c r="B18" s="478"/>
    </row>
    <row r="19" spans="1:2" ht="18.75" customHeight="1" x14ac:dyDescent="0.25">
      <c r="A19" s="285"/>
      <c r="B19" s="286"/>
    </row>
    <row r="20" spans="1:2" ht="15.75" thickBot="1" x14ac:dyDescent="0.3"/>
    <row r="21" spans="1:2" ht="75" customHeight="1" x14ac:dyDescent="0.25">
      <c r="A21" s="251" t="s">
        <v>492</v>
      </c>
      <c r="B21" s="303" t="str">
        <f>A15</f>
        <v>Реконструкция ВЛ 110 кВ Сибжилстрой-Молчаново участок Сибжилстрой- Кулаково Тюменского ТПО (замена провода 3х12,93 км, замена грозотроса)</v>
      </c>
    </row>
    <row r="22" spans="1:2" ht="28.5" x14ac:dyDescent="0.25">
      <c r="A22" s="252" t="s">
        <v>322</v>
      </c>
      <c r="B22" s="304" t="str">
        <f>'1. паспорт местоположение'!C27</f>
        <v>Тюменский район</v>
      </c>
    </row>
    <row r="23" spans="1:2" x14ac:dyDescent="0.25">
      <c r="A23" s="252" t="s">
        <v>303</v>
      </c>
      <c r="B23" s="305" t="s">
        <v>493</v>
      </c>
    </row>
    <row r="24" spans="1:2" x14ac:dyDescent="0.25">
      <c r="A24" s="252" t="s">
        <v>323</v>
      </c>
      <c r="B24" s="306" t="s">
        <v>586</v>
      </c>
    </row>
    <row r="25" spans="1:2" x14ac:dyDescent="0.25">
      <c r="A25" s="253" t="s">
        <v>324</v>
      </c>
      <c r="B25" s="304">
        <f>'3.3 паспорт описание'!C29</f>
        <v>2026</v>
      </c>
    </row>
    <row r="26" spans="1:2" ht="28.5" x14ac:dyDescent="0.25">
      <c r="A26" s="253" t="s">
        <v>325</v>
      </c>
      <c r="B26" s="306" t="str">
        <f>'3.3 паспорт описание'!C30</f>
        <v>П</v>
      </c>
    </row>
    <row r="27" spans="1:2" ht="28.5" x14ac:dyDescent="0.25">
      <c r="A27" s="254" t="s">
        <v>583</v>
      </c>
      <c r="B27" s="307">
        <f>'6.2. Паспорт фин осв ввод'!D24</f>
        <v>101.02862579557704</v>
      </c>
    </row>
    <row r="28" spans="1:2" ht="30" x14ac:dyDescent="0.25">
      <c r="A28" s="255" t="s">
        <v>326</v>
      </c>
      <c r="B28" s="306" t="s">
        <v>587</v>
      </c>
    </row>
    <row r="29" spans="1:2" ht="28.5" x14ac:dyDescent="0.25">
      <c r="A29" s="254" t="s">
        <v>327</v>
      </c>
      <c r="B29" s="307">
        <v>5.12</v>
      </c>
    </row>
    <row r="30" spans="1:2" ht="28.5" x14ac:dyDescent="0.25">
      <c r="A30" s="308" t="s">
        <v>328</v>
      </c>
      <c r="B30" s="309">
        <v>5.12</v>
      </c>
    </row>
    <row r="31" spans="1:2" x14ac:dyDescent="0.25">
      <c r="A31" s="255" t="s">
        <v>329</v>
      </c>
      <c r="B31" s="306"/>
    </row>
    <row r="32" spans="1:2" ht="30" customHeight="1" thickBot="1" x14ac:dyDescent="0.3">
      <c r="A32" s="310" t="s">
        <v>494</v>
      </c>
      <c r="B32" s="311">
        <v>5.12</v>
      </c>
    </row>
    <row r="33" spans="1:2" s="302" customFormat="1" ht="45" customHeight="1" x14ac:dyDescent="0.25">
      <c r="A33" s="312" t="s">
        <v>495</v>
      </c>
      <c r="B33" s="313">
        <v>0.10299999999999999</v>
      </c>
    </row>
    <row r="34" spans="1:2" s="302" customFormat="1" x14ac:dyDescent="0.25">
      <c r="A34" s="256" t="s">
        <v>330</v>
      </c>
      <c r="B34" s="257">
        <v>0.11</v>
      </c>
    </row>
    <row r="35" spans="1:2" s="302" customFormat="1" x14ac:dyDescent="0.25">
      <c r="A35" s="256" t="s">
        <v>331</v>
      </c>
      <c r="B35" s="258">
        <v>0.10299999999999999</v>
      </c>
    </row>
    <row r="36" spans="1:2" s="302" customFormat="1" x14ac:dyDescent="0.25">
      <c r="A36" s="256" t="s">
        <v>332</v>
      </c>
      <c r="B36" s="258">
        <v>8.7999999999999995E-2</v>
      </c>
    </row>
    <row r="37" spans="1:2" s="302" customFormat="1" ht="30" x14ac:dyDescent="0.25">
      <c r="A37" s="312" t="s">
        <v>564</v>
      </c>
      <c r="B37" s="313">
        <v>5.0170000000000003</v>
      </c>
    </row>
    <row r="38" spans="1:2" s="302" customFormat="1" x14ac:dyDescent="0.25">
      <c r="A38" s="256" t="s">
        <v>330</v>
      </c>
      <c r="B38" s="257">
        <v>5.45</v>
      </c>
    </row>
    <row r="39" spans="1:2" s="302" customFormat="1" x14ac:dyDescent="0.25">
      <c r="A39" s="256" t="s">
        <v>331</v>
      </c>
      <c r="B39" s="258">
        <v>0</v>
      </c>
    </row>
    <row r="40" spans="1:2" s="302" customFormat="1" x14ac:dyDescent="0.25">
      <c r="A40" s="256" t="s">
        <v>332</v>
      </c>
      <c r="B40" s="258">
        <v>0</v>
      </c>
    </row>
    <row r="41" spans="1:2" ht="45" customHeight="1" thickBot="1" x14ac:dyDescent="0.3">
      <c r="A41" s="310" t="s">
        <v>496</v>
      </c>
      <c r="B41" s="311">
        <v>0</v>
      </c>
    </row>
    <row r="42" spans="1:2" s="302" customFormat="1" ht="30" customHeight="1" x14ac:dyDescent="0.25">
      <c r="A42" s="256" t="s">
        <v>497</v>
      </c>
      <c r="B42" s="257" t="s">
        <v>460</v>
      </c>
    </row>
    <row r="43" spans="1:2" s="302" customFormat="1" x14ac:dyDescent="0.25">
      <c r="A43" s="256" t="s">
        <v>330</v>
      </c>
      <c r="B43" s="257" t="s">
        <v>460</v>
      </c>
    </row>
    <row r="44" spans="1:2" s="302" customFormat="1" x14ac:dyDescent="0.25">
      <c r="A44" s="256" t="s">
        <v>331</v>
      </c>
      <c r="B44" s="257" t="s">
        <v>460</v>
      </c>
    </row>
    <row r="45" spans="1:2" s="302" customFormat="1" x14ac:dyDescent="0.25">
      <c r="A45" s="256" t="s">
        <v>332</v>
      </c>
      <c r="B45" s="257" t="s">
        <v>460</v>
      </c>
    </row>
    <row r="46" spans="1:2" ht="30" customHeight="1" thickBot="1" x14ac:dyDescent="0.3">
      <c r="A46" s="310" t="s">
        <v>498</v>
      </c>
      <c r="B46" s="311">
        <v>0</v>
      </c>
    </row>
    <row r="47" spans="1:2" s="302" customFormat="1" ht="30" customHeight="1" x14ac:dyDescent="0.25">
      <c r="A47" s="256" t="s">
        <v>497</v>
      </c>
      <c r="B47" s="257" t="s">
        <v>460</v>
      </c>
    </row>
    <row r="48" spans="1:2" s="302" customFormat="1" x14ac:dyDescent="0.25">
      <c r="A48" s="256" t="s">
        <v>330</v>
      </c>
      <c r="B48" s="257" t="s">
        <v>460</v>
      </c>
    </row>
    <row r="49" spans="1:2" s="302" customFormat="1" x14ac:dyDescent="0.25">
      <c r="A49" s="256" t="s">
        <v>331</v>
      </c>
      <c r="B49" s="257" t="s">
        <v>460</v>
      </c>
    </row>
    <row r="50" spans="1:2" s="302" customFormat="1" x14ac:dyDescent="0.25">
      <c r="A50" s="256" t="s">
        <v>332</v>
      </c>
      <c r="B50" s="257" t="s">
        <v>460</v>
      </c>
    </row>
    <row r="51" spans="1:2" ht="30" customHeight="1" thickBot="1" x14ac:dyDescent="0.3">
      <c r="A51" s="310" t="s">
        <v>333</v>
      </c>
      <c r="B51" s="314" t="s">
        <v>460</v>
      </c>
    </row>
    <row r="52" spans="1:2" s="302" customFormat="1" x14ac:dyDescent="0.25">
      <c r="A52" s="256" t="s">
        <v>329</v>
      </c>
      <c r="B52" s="257" t="s">
        <v>460</v>
      </c>
    </row>
    <row r="53" spans="1:2" s="302" customFormat="1" x14ac:dyDescent="0.25">
      <c r="A53" s="256" t="s">
        <v>499</v>
      </c>
      <c r="B53" s="257" t="s">
        <v>460</v>
      </c>
    </row>
    <row r="54" spans="1:2" s="302" customFormat="1" x14ac:dyDescent="0.25">
      <c r="A54" s="256" t="s">
        <v>500</v>
      </c>
      <c r="B54" s="257" t="s">
        <v>460</v>
      </c>
    </row>
    <row r="55" spans="1:2" s="302" customFormat="1" ht="30" customHeight="1" x14ac:dyDescent="0.25">
      <c r="A55" s="256" t="s">
        <v>501</v>
      </c>
      <c r="B55" s="257" t="s">
        <v>460</v>
      </c>
    </row>
    <row r="56" spans="1:2" ht="15.75" thickBot="1" x14ac:dyDescent="0.3">
      <c r="A56" s="310" t="s">
        <v>334</v>
      </c>
      <c r="B56" s="314">
        <v>0.11</v>
      </c>
    </row>
    <row r="57" spans="1:2" ht="15.75" thickBot="1" x14ac:dyDescent="0.3">
      <c r="A57" s="310" t="s">
        <v>335</v>
      </c>
      <c r="B57" s="311">
        <v>0.10299999999999999</v>
      </c>
    </row>
    <row r="58" spans="1:2" ht="15.75" thickBot="1" x14ac:dyDescent="0.3">
      <c r="A58" s="310" t="s">
        <v>336</v>
      </c>
      <c r="B58" s="314">
        <v>0.11</v>
      </c>
    </row>
    <row r="59" spans="1:2" ht="15.75" thickBot="1" x14ac:dyDescent="0.3">
      <c r="A59" s="310" t="s">
        <v>337</v>
      </c>
      <c r="B59" s="311">
        <v>8.7999999999999995E-2</v>
      </c>
    </row>
    <row r="60" spans="1:2" ht="15.75" thickBot="1" x14ac:dyDescent="0.3">
      <c r="A60" s="310" t="s">
        <v>338</v>
      </c>
      <c r="B60" s="314" t="s">
        <v>460</v>
      </c>
    </row>
    <row r="61" spans="1:2" s="302" customFormat="1" ht="30" customHeight="1" x14ac:dyDescent="0.25">
      <c r="A61" s="256" t="s">
        <v>339</v>
      </c>
      <c r="B61" s="257" t="s">
        <v>565</v>
      </c>
    </row>
    <row r="62" spans="1:2" s="302" customFormat="1" ht="30" x14ac:dyDescent="0.25">
      <c r="A62" s="256" t="s">
        <v>340</v>
      </c>
      <c r="B62" s="257" t="s">
        <v>566</v>
      </c>
    </row>
    <row r="63" spans="1:2" s="302" customFormat="1" x14ac:dyDescent="0.25">
      <c r="A63" s="256" t="s">
        <v>341</v>
      </c>
      <c r="B63" s="257" t="s">
        <v>460</v>
      </c>
    </row>
    <row r="64" spans="1:2" s="302" customFormat="1" x14ac:dyDescent="0.25">
      <c r="A64" s="256" t="s">
        <v>582</v>
      </c>
      <c r="B64" s="257" t="s">
        <v>460</v>
      </c>
    </row>
    <row r="65" spans="1:2" s="302" customFormat="1" x14ac:dyDescent="0.25">
      <c r="A65" s="256" t="s">
        <v>342</v>
      </c>
      <c r="B65" s="257" t="s">
        <v>460</v>
      </c>
    </row>
    <row r="66" spans="1:2" ht="30" customHeight="1" thickBot="1" x14ac:dyDescent="0.3">
      <c r="A66" s="310" t="s">
        <v>343</v>
      </c>
      <c r="B66" s="321" t="s">
        <v>449</v>
      </c>
    </row>
    <row r="67" spans="1:2" ht="30" customHeight="1" thickBot="1" x14ac:dyDescent="0.3">
      <c r="A67" s="310" t="s">
        <v>344</v>
      </c>
      <c r="B67" s="322" t="s">
        <v>588</v>
      </c>
    </row>
    <row r="68" spans="1:2" s="302" customFormat="1" ht="15.75" thickBot="1" x14ac:dyDescent="0.3">
      <c r="A68" s="256" t="s">
        <v>329</v>
      </c>
      <c r="B68" s="323" t="s">
        <v>315</v>
      </c>
    </row>
    <row r="69" spans="1:2" s="302" customFormat="1" ht="15.75" thickBot="1" x14ac:dyDescent="0.3">
      <c r="A69" s="256" t="s">
        <v>502</v>
      </c>
      <c r="B69" s="324" t="s">
        <v>315</v>
      </c>
    </row>
    <row r="70" spans="1:2" s="302" customFormat="1" ht="15.75" thickBot="1" x14ac:dyDescent="0.3">
      <c r="A70" s="256" t="s">
        <v>503</v>
      </c>
      <c r="B70" s="323" t="s">
        <v>315</v>
      </c>
    </row>
    <row r="71" spans="1:2" ht="15.75" thickBot="1" x14ac:dyDescent="0.3">
      <c r="A71" s="310" t="s">
        <v>345</v>
      </c>
      <c r="B71" s="325" t="s">
        <v>589</v>
      </c>
    </row>
    <row r="72" spans="1:2" ht="15.75" thickBot="1" x14ac:dyDescent="0.3">
      <c r="A72" s="310" t="s">
        <v>346</v>
      </c>
      <c r="B72" s="322"/>
    </row>
    <row r="73" spans="1:2" s="302" customFormat="1" ht="15.75" thickBot="1" x14ac:dyDescent="0.3">
      <c r="A73" s="256" t="s">
        <v>504</v>
      </c>
      <c r="B73" s="326"/>
    </row>
    <row r="74" spans="1:2" s="302" customFormat="1" ht="15.75" thickBot="1" x14ac:dyDescent="0.3">
      <c r="A74" s="256" t="s">
        <v>505</v>
      </c>
      <c r="B74" s="327" t="s">
        <v>315</v>
      </c>
    </row>
    <row r="75" spans="1:2" s="302" customFormat="1" ht="15.75" thickBot="1" x14ac:dyDescent="0.3">
      <c r="A75" s="256" t="s">
        <v>506</v>
      </c>
      <c r="B75" s="327" t="s">
        <v>315</v>
      </c>
    </row>
    <row r="76" spans="1:2" ht="30" customHeight="1" thickBot="1" x14ac:dyDescent="0.3">
      <c r="A76" s="310" t="s">
        <v>347</v>
      </c>
      <c r="B76" s="322" t="s">
        <v>591</v>
      </c>
    </row>
    <row r="77" spans="1:2" ht="30" customHeight="1" thickBot="1" x14ac:dyDescent="0.3">
      <c r="A77" s="310" t="s">
        <v>348</v>
      </c>
      <c r="B77" s="472" t="s">
        <v>592</v>
      </c>
    </row>
    <row r="78" spans="1:2" s="302" customFormat="1" x14ac:dyDescent="0.25">
      <c r="A78" s="256" t="s">
        <v>507</v>
      </c>
      <c r="B78" s="473"/>
    </row>
    <row r="79" spans="1:2" s="302" customFormat="1" ht="30" customHeight="1" x14ac:dyDescent="0.25">
      <c r="A79" s="256" t="s">
        <v>508</v>
      </c>
      <c r="B79" s="473"/>
    </row>
    <row r="80" spans="1:2" s="302" customFormat="1" x14ac:dyDescent="0.25">
      <c r="A80" s="256" t="s">
        <v>509</v>
      </c>
      <c r="B80" s="473"/>
    </row>
    <row r="81" spans="1:2" s="302" customFormat="1" x14ac:dyDescent="0.25">
      <c r="A81" s="256" t="s">
        <v>510</v>
      </c>
      <c r="B81" s="473"/>
    </row>
    <row r="82" spans="1:2" s="302" customFormat="1" ht="15.75" thickBot="1" x14ac:dyDescent="0.3">
      <c r="A82" s="256" t="s">
        <v>511</v>
      </c>
      <c r="B82" s="474"/>
    </row>
  </sheetData>
  <mergeCells count="10">
    <mergeCell ref="B77:B82"/>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'8. Общие сведения'!LINE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Беляков Вадим Борисович</cp:lastModifiedBy>
  <cp:lastPrinted>2020-02-17T09:30:46Z</cp:lastPrinted>
  <dcterms:created xsi:type="dcterms:W3CDTF">2015-08-16T15:31:05Z</dcterms:created>
  <dcterms:modified xsi:type="dcterms:W3CDTF">2023-11-03T04:50:53Z</dcterms:modified>
</cp:coreProperties>
</file>